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5\2025-2027 MJCC ev 2025 Byujetayin hayt\2025-2027 MJCC ev 2025 Byujetayin hayt\Caxsayin dzevachap\"/>
    </mc:Choice>
  </mc:AlternateContent>
  <bookViews>
    <workbookView xWindow="0" yWindow="0" windowWidth="28800" windowHeight="12030"/>
  </bookViews>
  <sheets>
    <sheet name="ԲԴԽ" sheetId="2" r:id="rId1"/>
    <sheet name="Վճռաբեկ" sheetId="3" r:id="rId2"/>
    <sheet name="Վեր.քաղ." sheetId="5" r:id="rId3"/>
    <sheet name="Վեր.քր." sheetId="6" r:id="rId4"/>
    <sheet name="Վեր.վարչ." sheetId="7" r:id="rId5"/>
    <sheet name="Վարչական" sheetId="8" r:id="rId6"/>
    <sheet name="Երևան" sheetId="10" r:id="rId7"/>
    <sheet name="Արագածոտն" sheetId="11" r:id="rId8"/>
    <sheet name="Արարատ" sheetId="12" r:id="rId9"/>
    <sheet name="Արմավիր" sheetId="13" r:id="rId10"/>
    <sheet name="Գեղարքունիք" sheetId="14" r:id="rId11"/>
    <sheet name="Լոռի" sheetId="15" r:id="rId12"/>
    <sheet name="Կոտայք" sheetId="16" r:id="rId13"/>
    <sheet name="Շիրակ" sheetId="17" r:id="rId14"/>
    <sheet name="Սյունիք" sheetId="18" r:id="rId15"/>
    <sheet name="Տավուշ" sheetId="19" r:id="rId16"/>
    <sheet name="Սնանկ" sheetId="9" r:id="rId17"/>
    <sheet name="Հակակոռուպցիոն" sheetId="20" r:id="rId18"/>
    <sheet name="Վերաքննիչ հակակոռուպցիոն" sheetId="21" r:id="rId19"/>
    <sheet name="Երևան քաղ" sheetId="22" r:id="rId20"/>
    <sheet name="Երևան քր" sheetId="23" r:id="rId21"/>
  </sheets>
  <definedNames>
    <definedName name="_xlnm.Print_Area" localSheetId="8">Արարատ!$A$1:$O$66</definedName>
    <definedName name="_xlnm.Print_Area" localSheetId="9">Արմավիր!$A$1:$O$60</definedName>
    <definedName name="_xlnm.Print_Area" localSheetId="10">Գեղարքունիք!$A$1:$O$60</definedName>
    <definedName name="_xlnm.Print_Area" localSheetId="6">Երևան!$A$1:$O$61</definedName>
    <definedName name="_xlnm.Print_Area" localSheetId="19">'Երևան քաղ'!$A$1:$O$60</definedName>
    <definedName name="_xlnm.Print_Area" localSheetId="20">'Երևան քր'!$A$1:$O$60</definedName>
    <definedName name="_xlnm.Print_Area" localSheetId="12">Կոտայք!$A$1:$O$60</definedName>
    <definedName name="_xlnm.Print_Area" localSheetId="17">Հակակոռուպցիոն!$A$1:$O$62</definedName>
    <definedName name="_xlnm.Print_Area" localSheetId="14">Սյունիք!$A$1:$O$60</definedName>
    <definedName name="_xlnm.Print_Area" localSheetId="16">Սնանկ!$A$1:$O$62</definedName>
    <definedName name="_xlnm.Print_Area" localSheetId="5">Վարչական!$A$1:$O$48</definedName>
    <definedName name="_xlnm.Print_Area" localSheetId="4">Վեր.վարչ.!$A$1:$O$30</definedName>
    <definedName name="_xlnm.Print_Area" localSheetId="2">Վեր.քաղ.!$A$1:$O$48</definedName>
    <definedName name="_xlnm.Print_Area" localSheetId="3">Վեր.քր.!$A$1:$O$60</definedName>
    <definedName name="_xlnm.Print_Area" localSheetId="18">'Վերաքննիչ հակակոռուպցիոն'!$A$1:$O$62</definedName>
    <definedName name="_xlnm.Print_Area" localSheetId="1">Վճռաբեկ!$A$1:$O$60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11" i="2" l="1"/>
  <c r="L411" i="2"/>
  <c r="I411" i="2"/>
  <c r="Q411" i="2" s="1"/>
  <c r="F411" i="2"/>
  <c r="M406" i="2"/>
  <c r="L406" i="2"/>
  <c r="I406" i="2"/>
  <c r="Q406" i="2" s="1"/>
  <c r="F406" i="2"/>
  <c r="M389" i="2"/>
  <c r="L389" i="2"/>
  <c r="I389" i="2"/>
  <c r="Q389" i="2" s="1"/>
  <c r="F389" i="2"/>
  <c r="O411" i="2" l="1"/>
  <c r="O406" i="2"/>
  <c r="O389" i="2"/>
  <c r="M351" i="2" l="1"/>
  <c r="L351" i="2"/>
  <c r="I351" i="2"/>
  <c r="Q351" i="2" s="1"/>
  <c r="F351" i="2"/>
  <c r="M266" i="2"/>
  <c r="L266" i="2"/>
  <c r="I266" i="2"/>
  <c r="Q266" i="2" s="1"/>
  <c r="F266" i="2"/>
  <c r="M264" i="2"/>
  <c r="L264" i="2"/>
  <c r="I264" i="2"/>
  <c r="Q264" i="2" s="1"/>
  <c r="F264" i="2"/>
  <c r="M311" i="2"/>
  <c r="L311" i="2"/>
  <c r="I311" i="2"/>
  <c r="Q311" i="2" s="1"/>
  <c r="F311" i="2"/>
  <c r="M310" i="2"/>
  <c r="L310" i="2"/>
  <c r="I310" i="2"/>
  <c r="Q310" i="2" s="1"/>
  <c r="F310" i="2"/>
  <c r="M309" i="2"/>
  <c r="L309" i="2"/>
  <c r="I309" i="2"/>
  <c r="Q309" i="2" s="1"/>
  <c r="F309" i="2"/>
  <c r="M308" i="2"/>
  <c r="L308" i="2"/>
  <c r="I308" i="2"/>
  <c r="Q308" i="2" s="1"/>
  <c r="F308" i="2"/>
  <c r="M306" i="2"/>
  <c r="L306" i="2"/>
  <c r="I306" i="2"/>
  <c r="Q306" i="2" s="1"/>
  <c r="F306" i="2"/>
  <c r="M302" i="2"/>
  <c r="L302" i="2"/>
  <c r="I302" i="2"/>
  <c r="Q302" i="2" s="1"/>
  <c r="F302" i="2"/>
  <c r="M301" i="2"/>
  <c r="L301" i="2"/>
  <c r="I301" i="2"/>
  <c r="Q301" i="2" s="1"/>
  <c r="F301" i="2"/>
  <c r="M300" i="2"/>
  <c r="L300" i="2"/>
  <c r="I300" i="2"/>
  <c r="Q300" i="2" s="1"/>
  <c r="F300" i="2"/>
  <c r="M299" i="2"/>
  <c r="L299" i="2"/>
  <c r="I299" i="2"/>
  <c r="Q299" i="2" s="1"/>
  <c r="F299" i="2"/>
  <c r="M298" i="2"/>
  <c r="L298" i="2"/>
  <c r="I298" i="2"/>
  <c r="Q298" i="2" s="1"/>
  <c r="F298" i="2"/>
  <c r="M295" i="2"/>
  <c r="L295" i="2"/>
  <c r="I295" i="2"/>
  <c r="Q295" i="2" s="1"/>
  <c r="F295" i="2"/>
  <c r="M294" i="2"/>
  <c r="L294" i="2"/>
  <c r="I294" i="2"/>
  <c r="Q294" i="2" s="1"/>
  <c r="F294" i="2"/>
  <c r="M293" i="2"/>
  <c r="L293" i="2"/>
  <c r="I293" i="2"/>
  <c r="Q293" i="2" s="1"/>
  <c r="F293" i="2"/>
  <c r="M281" i="2"/>
  <c r="L281" i="2"/>
  <c r="I281" i="2"/>
  <c r="Q281" i="2" s="1"/>
  <c r="F281" i="2"/>
  <c r="M288" i="2"/>
  <c r="L288" i="2"/>
  <c r="I288" i="2"/>
  <c r="Q288" i="2" s="1"/>
  <c r="F288" i="2"/>
  <c r="M280" i="2"/>
  <c r="L280" i="2"/>
  <c r="I280" i="2"/>
  <c r="Q280" i="2" s="1"/>
  <c r="F280" i="2"/>
  <c r="M275" i="2"/>
  <c r="L275" i="2"/>
  <c r="I275" i="2"/>
  <c r="Q275" i="2" s="1"/>
  <c r="F275" i="2"/>
  <c r="O300" i="2" l="1"/>
  <c r="O310" i="2"/>
  <c r="O309" i="2"/>
  <c r="O351" i="2"/>
  <c r="O266" i="2"/>
  <c r="O264" i="2"/>
  <c r="O308" i="2"/>
  <c r="O311" i="2"/>
  <c r="O306" i="2"/>
  <c r="O298" i="2"/>
  <c r="O301" i="2"/>
  <c r="O299" i="2"/>
  <c r="O302" i="2"/>
  <c r="O294" i="2"/>
  <c r="O295" i="2"/>
  <c r="O293" i="2"/>
  <c r="O281" i="2"/>
  <c r="O275" i="2"/>
  <c r="O288" i="2"/>
  <c r="O280" i="2"/>
  <c r="M229" i="2" l="1"/>
  <c r="L229" i="2"/>
  <c r="I229" i="2"/>
  <c r="Q229" i="2" s="1"/>
  <c r="F229" i="2"/>
  <c r="M216" i="2"/>
  <c r="L216" i="2"/>
  <c r="I216" i="2"/>
  <c r="Q216" i="2" s="1"/>
  <c r="F216" i="2"/>
  <c r="M208" i="2"/>
  <c r="L208" i="2"/>
  <c r="I208" i="2"/>
  <c r="Q208" i="2" s="1"/>
  <c r="F208" i="2"/>
  <c r="M203" i="2"/>
  <c r="L203" i="2"/>
  <c r="I203" i="2"/>
  <c r="Q203" i="2" s="1"/>
  <c r="F203" i="2"/>
  <c r="M201" i="2"/>
  <c r="L201" i="2"/>
  <c r="I201" i="2"/>
  <c r="Q201" i="2" s="1"/>
  <c r="F201" i="2"/>
  <c r="M190" i="2"/>
  <c r="L190" i="2"/>
  <c r="I190" i="2"/>
  <c r="Q190" i="2" s="1"/>
  <c r="F190" i="2"/>
  <c r="M180" i="2"/>
  <c r="L180" i="2"/>
  <c r="I180" i="2"/>
  <c r="Q180" i="2" s="1"/>
  <c r="F180" i="2"/>
  <c r="M178" i="2"/>
  <c r="L178" i="2"/>
  <c r="I178" i="2"/>
  <c r="Q178" i="2" s="1"/>
  <c r="F178" i="2"/>
  <c r="O190" i="2" l="1"/>
  <c r="O229" i="2"/>
  <c r="O216" i="2"/>
  <c r="O208" i="2"/>
  <c r="O203" i="2"/>
  <c r="O201" i="2"/>
  <c r="O180" i="2"/>
  <c r="O178" i="2"/>
  <c r="L246" i="2" l="1"/>
  <c r="L247" i="2"/>
  <c r="L248" i="2"/>
  <c r="L249" i="2"/>
  <c r="L250" i="2"/>
  <c r="L251" i="2"/>
  <c r="L252" i="2"/>
  <c r="L253" i="2"/>
  <c r="L254" i="2"/>
  <c r="L255" i="2"/>
  <c r="O255" i="2" s="1"/>
  <c r="L256" i="2"/>
  <c r="M255" i="2"/>
  <c r="I255" i="2"/>
  <c r="M249" i="2"/>
  <c r="M250" i="2"/>
  <c r="M251" i="2"/>
  <c r="M252" i="2"/>
  <c r="M253" i="2"/>
  <c r="M254" i="2"/>
  <c r="M256" i="2"/>
  <c r="M248" i="2"/>
  <c r="I249" i="2"/>
  <c r="I250" i="2"/>
  <c r="I251" i="2"/>
  <c r="I252" i="2"/>
  <c r="I253" i="2"/>
  <c r="I254" i="2"/>
  <c r="I256" i="2"/>
  <c r="F244" i="2"/>
  <c r="I244" i="2"/>
  <c r="L244" i="2"/>
  <c r="M244" i="2"/>
  <c r="O244" i="2"/>
  <c r="Q244" i="2"/>
  <c r="M245" i="2"/>
  <c r="L245" i="2"/>
  <c r="I245" i="2"/>
  <c r="Q245" i="2" s="1"/>
  <c r="F245" i="2"/>
  <c r="O253" i="2" l="1"/>
  <c r="O250" i="2"/>
  <c r="O254" i="2"/>
  <c r="O249" i="2"/>
  <c r="O256" i="2"/>
  <c r="O252" i="2"/>
  <c r="O251" i="2"/>
  <c r="O245" i="2"/>
  <c r="M269" i="2" l="1"/>
  <c r="L269" i="2"/>
  <c r="I269" i="2"/>
  <c r="Q269" i="2" s="1"/>
  <c r="F269" i="2"/>
  <c r="M214" i="2"/>
  <c r="L214" i="2"/>
  <c r="I214" i="2"/>
  <c r="Q214" i="2" s="1"/>
  <c r="F214" i="2"/>
  <c r="M213" i="2"/>
  <c r="L213" i="2"/>
  <c r="I213" i="2"/>
  <c r="Q213" i="2" s="1"/>
  <c r="F213" i="2"/>
  <c r="M184" i="2"/>
  <c r="L184" i="2"/>
  <c r="I184" i="2"/>
  <c r="Q184" i="2" s="1"/>
  <c r="F184" i="2"/>
  <c r="M169" i="2"/>
  <c r="L169" i="2"/>
  <c r="I169" i="2"/>
  <c r="Q169" i="2" s="1"/>
  <c r="F169" i="2"/>
  <c r="M166" i="2"/>
  <c r="L166" i="2"/>
  <c r="I166" i="2"/>
  <c r="Q166" i="2" s="1"/>
  <c r="F166" i="2"/>
  <c r="O269" i="2" l="1"/>
  <c r="O213" i="2"/>
  <c r="O214" i="2"/>
  <c r="O184" i="2"/>
  <c r="O169" i="2"/>
  <c r="O166" i="2"/>
  <c r="L87" i="2" l="1"/>
  <c r="I75" i="2"/>
  <c r="O80" i="2"/>
  <c r="M80" i="2"/>
  <c r="O79" i="2"/>
  <c r="M79" i="2"/>
  <c r="O85" i="2"/>
  <c r="M85" i="2"/>
  <c r="I87" i="2"/>
  <c r="L75" i="2"/>
  <c r="O46" i="5" l="1"/>
  <c r="O47" i="5"/>
  <c r="O48" i="5"/>
  <c r="F115" i="2" l="1"/>
  <c r="O13" i="2"/>
  <c r="M13" i="2"/>
  <c r="F55" i="23" l="1"/>
  <c r="F43" i="23"/>
  <c r="F37" i="23"/>
  <c r="F31" i="23"/>
  <c r="F22" i="23"/>
  <c r="F16" i="23"/>
  <c r="F10" i="23"/>
  <c r="F55" i="22"/>
  <c r="F43" i="22"/>
  <c r="F37" i="22"/>
  <c r="F31" i="22"/>
  <c r="F22" i="22"/>
  <c r="F16" i="22"/>
  <c r="F10" i="22"/>
  <c r="F55" i="21"/>
  <c r="F43" i="21"/>
  <c r="F37" i="21"/>
  <c r="F31" i="21"/>
  <c r="F22" i="21"/>
  <c r="F16" i="21"/>
  <c r="F10" i="21"/>
  <c r="F55" i="20"/>
  <c r="F43" i="20"/>
  <c r="F37" i="20"/>
  <c r="F31" i="20"/>
  <c r="F22" i="20"/>
  <c r="F16" i="20"/>
  <c r="F10" i="20"/>
  <c r="F55" i="9"/>
  <c r="F43" i="9"/>
  <c r="F37" i="9"/>
  <c r="F31" i="9"/>
  <c r="F22" i="9"/>
  <c r="F16" i="9"/>
  <c r="F10" i="9"/>
  <c r="F52" i="19"/>
  <c r="F40" i="19"/>
  <c r="F34" i="19"/>
  <c r="F28" i="19"/>
  <c r="F22" i="19"/>
  <c r="F16" i="19"/>
  <c r="F10" i="19"/>
  <c r="F55" i="18"/>
  <c r="F43" i="18"/>
  <c r="F37" i="18"/>
  <c r="F31" i="18"/>
  <c r="F22" i="18"/>
  <c r="F16" i="18"/>
  <c r="F10" i="18"/>
  <c r="F55" i="17"/>
  <c r="F43" i="17"/>
  <c r="F37" i="17"/>
  <c r="F31" i="17"/>
  <c r="F22" i="17"/>
  <c r="F16" i="17"/>
  <c r="F10" i="17"/>
  <c r="F55" i="16"/>
  <c r="F43" i="16"/>
  <c r="F37" i="16"/>
  <c r="F31" i="16"/>
  <c r="F22" i="16"/>
  <c r="F16" i="16"/>
  <c r="F10" i="16"/>
  <c r="F55" i="15"/>
  <c r="F43" i="15"/>
  <c r="F37" i="15"/>
  <c r="F31" i="15"/>
  <c r="F22" i="15"/>
  <c r="F16" i="15"/>
  <c r="F10" i="15"/>
  <c r="F55" i="14"/>
  <c r="F43" i="14"/>
  <c r="F37" i="14"/>
  <c r="F31" i="14"/>
  <c r="F22" i="14"/>
  <c r="F16" i="14"/>
  <c r="F10" i="14"/>
  <c r="F55" i="13"/>
  <c r="F43" i="13"/>
  <c r="F37" i="13"/>
  <c r="F31" i="13"/>
  <c r="F22" i="13"/>
  <c r="F16" i="13"/>
  <c r="F10" i="13"/>
  <c r="F61" i="12"/>
  <c r="F49" i="12"/>
  <c r="F43" i="12"/>
  <c r="F37" i="12"/>
  <c r="F31" i="12"/>
  <c r="F22" i="12"/>
  <c r="F16" i="12"/>
  <c r="F10" i="12"/>
  <c r="F55" i="11"/>
  <c r="F43" i="11"/>
  <c r="F37" i="11"/>
  <c r="F31" i="11"/>
  <c r="F22" i="11"/>
  <c r="F16" i="11"/>
  <c r="F10" i="11"/>
  <c r="F56" i="10"/>
  <c r="F44" i="10"/>
  <c r="F38" i="10"/>
  <c r="F32" i="10"/>
  <c r="F22" i="10"/>
  <c r="F16" i="10"/>
  <c r="F10" i="10"/>
  <c r="F43" i="8"/>
  <c r="F37" i="8"/>
  <c r="F31" i="8"/>
  <c r="F22" i="8"/>
  <c r="F16" i="8"/>
  <c r="F10" i="8"/>
  <c r="F25" i="7"/>
  <c r="F19" i="7"/>
  <c r="F10" i="7"/>
  <c r="F55" i="6"/>
  <c r="F43" i="6"/>
  <c r="F37" i="6"/>
  <c r="F31" i="6"/>
  <c r="F22" i="6"/>
  <c r="F16" i="6"/>
  <c r="F10" i="6"/>
  <c r="F43" i="5"/>
  <c r="F37" i="5"/>
  <c r="F31" i="5"/>
  <c r="F22" i="5"/>
  <c r="F16" i="5"/>
  <c r="F10" i="5"/>
  <c r="F55" i="3"/>
  <c r="F43" i="3"/>
  <c r="F37" i="3"/>
  <c r="F31" i="3"/>
  <c r="F22" i="3"/>
  <c r="F16" i="3"/>
  <c r="F10" i="3"/>
  <c r="L10" i="3"/>
  <c r="M10" i="3"/>
  <c r="M13" i="3"/>
  <c r="O13" i="3"/>
  <c r="M14" i="3"/>
  <c r="O14" i="3"/>
  <c r="M15" i="3"/>
  <c r="O15" i="3"/>
  <c r="L16" i="3"/>
  <c r="M16" i="3"/>
  <c r="M19" i="3"/>
  <c r="O19" i="3"/>
  <c r="M20" i="3"/>
  <c r="O20" i="3"/>
  <c r="M21" i="3"/>
  <c r="O21" i="3"/>
  <c r="L22" i="3"/>
  <c r="M22" i="3"/>
  <c r="M25" i="3"/>
  <c r="O25" i="3"/>
  <c r="M26" i="3"/>
  <c r="O26" i="3"/>
  <c r="M27" i="3"/>
  <c r="O27" i="3"/>
  <c r="M28" i="3"/>
  <c r="O28" i="3"/>
  <c r="M29" i="3"/>
  <c r="O29" i="3"/>
  <c r="M30" i="3"/>
  <c r="O30" i="3"/>
  <c r="L31" i="3"/>
  <c r="M31" i="3"/>
  <c r="M34" i="3"/>
  <c r="O34" i="3"/>
  <c r="M35" i="3"/>
  <c r="O35" i="3"/>
  <c r="M36" i="3"/>
  <c r="O36" i="3"/>
  <c r="L37" i="3"/>
  <c r="M37" i="3"/>
  <c r="M40" i="3"/>
  <c r="O40" i="3"/>
  <c r="M41" i="3"/>
  <c r="O41" i="3"/>
  <c r="M42" i="3"/>
  <c r="O42" i="3"/>
  <c r="L43" i="3"/>
  <c r="M43" i="3"/>
  <c r="M46" i="3"/>
  <c r="O46" i="3"/>
  <c r="M47" i="3"/>
  <c r="O47" i="3"/>
  <c r="M48" i="3"/>
  <c r="O48" i="3"/>
  <c r="M49" i="3"/>
  <c r="O49" i="3"/>
  <c r="M50" i="3"/>
  <c r="O50" i="3"/>
  <c r="M51" i="3"/>
  <c r="O51" i="3"/>
  <c r="M52" i="3"/>
  <c r="O52" i="3"/>
  <c r="M53" i="3"/>
  <c r="O53" i="3"/>
  <c r="M54" i="3"/>
  <c r="O54" i="3"/>
  <c r="L55" i="3"/>
  <c r="M55" i="3"/>
  <c r="M58" i="3"/>
  <c r="O58" i="3"/>
  <c r="M59" i="3"/>
  <c r="O59" i="3"/>
  <c r="M60" i="3"/>
  <c r="O60" i="3"/>
  <c r="F439" i="2"/>
  <c r="F438" i="2"/>
  <c r="F437" i="2"/>
  <c r="F436" i="2"/>
  <c r="F435" i="2"/>
  <c r="F434" i="2"/>
  <c r="F433" i="2"/>
  <c r="F432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0" i="2"/>
  <c r="F409" i="2"/>
  <c r="F408" i="2"/>
  <c r="F407" i="2"/>
  <c r="F405" i="2"/>
  <c r="F404" i="2"/>
  <c r="F403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8" i="2"/>
  <c r="F387" i="2"/>
  <c r="F386" i="2"/>
  <c r="F385" i="2"/>
  <c r="F376" i="2"/>
  <c r="F365" i="2"/>
  <c r="F359" i="2"/>
  <c r="F358" i="2"/>
  <c r="F357" i="2"/>
  <c r="F356" i="2"/>
  <c r="F355" i="2"/>
  <c r="F354" i="2"/>
  <c r="F353" i="2"/>
  <c r="F352" i="2"/>
  <c r="F350" i="2"/>
  <c r="F349" i="2"/>
  <c r="F348" i="2"/>
  <c r="F347" i="2"/>
  <c r="F346" i="2"/>
  <c r="F345" i="2"/>
  <c r="F344" i="2"/>
  <c r="F343" i="2"/>
  <c r="F342" i="2"/>
  <c r="F341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07" i="2"/>
  <c r="F305" i="2"/>
  <c r="F304" i="2"/>
  <c r="F303" i="2"/>
  <c r="F297" i="2"/>
  <c r="F296" i="2"/>
  <c r="F292" i="2"/>
  <c r="F291" i="2"/>
  <c r="F290" i="2"/>
  <c r="F289" i="2"/>
  <c r="F287" i="2"/>
  <c r="F286" i="2"/>
  <c r="F285" i="2"/>
  <c r="F284" i="2"/>
  <c r="F283" i="2"/>
  <c r="F282" i="2"/>
  <c r="F279" i="2"/>
  <c r="F278" i="2"/>
  <c r="F277" i="2"/>
  <c r="F276" i="2"/>
  <c r="F274" i="2"/>
  <c r="F270" i="2"/>
  <c r="F268" i="2"/>
  <c r="F267" i="2"/>
  <c r="F265" i="2"/>
  <c r="F263" i="2"/>
  <c r="F262" i="2"/>
  <c r="F261" i="2"/>
  <c r="F260" i="2"/>
  <c r="F248" i="2"/>
  <c r="F247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0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5" i="2"/>
  <c r="F212" i="2"/>
  <c r="F211" i="2"/>
  <c r="F210" i="2"/>
  <c r="F209" i="2"/>
  <c r="F207" i="2"/>
  <c r="F206" i="2"/>
  <c r="F205" i="2"/>
  <c r="F204" i="2"/>
  <c r="F202" i="2"/>
  <c r="F200" i="2"/>
  <c r="F199" i="2"/>
  <c r="F198" i="2"/>
  <c r="F197" i="2"/>
  <c r="F196" i="2"/>
  <c r="F195" i="2"/>
  <c r="F194" i="2"/>
  <c r="F193" i="2"/>
  <c r="F192" i="2"/>
  <c r="F191" i="2"/>
  <c r="F189" i="2"/>
  <c r="F188" i="2"/>
  <c r="F187" i="2"/>
  <c r="F186" i="2"/>
  <c r="F185" i="2"/>
  <c r="F183" i="2"/>
  <c r="F182" i="2"/>
  <c r="F181" i="2"/>
  <c r="F179" i="2"/>
  <c r="F177" i="2"/>
  <c r="F176" i="2"/>
  <c r="F175" i="2"/>
  <c r="F174" i="2"/>
  <c r="F173" i="2"/>
  <c r="F172" i="2"/>
  <c r="F171" i="2"/>
  <c r="F170" i="2"/>
  <c r="F168" i="2"/>
  <c r="F167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06" i="2"/>
  <c r="F100" i="2"/>
  <c r="F87" i="2"/>
  <c r="F75" i="2"/>
  <c r="F69" i="2"/>
  <c r="F63" i="2"/>
  <c r="F53" i="2"/>
  <c r="F43" i="2"/>
  <c r="F37" i="2"/>
  <c r="F31" i="2"/>
  <c r="F22" i="2"/>
  <c r="F16" i="2"/>
  <c r="F10" i="2"/>
  <c r="F114" i="2" l="1"/>
  <c r="F429" i="2"/>
  <c r="F402" i="2"/>
  <c r="F384" i="2"/>
  <c r="F338" i="2"/>
  <c r="F271" i="2"/>
  <c r="F257" i="2"/>
  <c r="F231" i="2"/>
  <c r="I439" i="2"/>
  <c r="I438" i="2"/>
  <c r="I437" i="2"/>
  <c r="I436" i="2"/>
  <c r="I435" i="2"/>
  <c r="I434" i="2"/>
  <c r="I433" i="2"/>
  <c r="I432" i="2"/>
  <c r="F381" i="2" l="1"/>
  <c r="F112" i="2"/>
  <c r="O375" i="2"/>
  <c r="M375" i="2"/>
  <c r="O374" i="2"/>
  <c r="M374" i="2"/>
  <c r="O373" i="2"/>
  <c r="M373" i="2"/>
  <c r="O372" i="2"/>
  <c r="M372" i="2"/>
  <c r="O371" i="2"/>
  <c r="M371" i="2"/>
  <c r="O370" i="2"/>
  <c r="M370" i="2"/>
  <c r="O369" i="2"/>
  <c r="M369" i="2"/>
  <c r="O368" i="2"/>
  <c r="M368" i="2"/>
  <c r="L380" i="2" l="1"/>
  <c r="L379" i="2" l="1"/>
  <c r="L428" i="2" l="1"/>
  <c r="L427" i="2"/>
  <c r="L426" i="2"/>
  <c r="L425" i="2"/>
  <c r="L424" i="2"/>
  <c r="L423" i="2"/>
  <c r="L422" i="2"/>
  <c r="L421" i="2"/>
  <c r="L420" i="2"/>
  <c r="L419" i="2"/>
  <c r="L418" i="2"/>
  <c r="L417" i="2"/>
  <c r="L416" i="2"/>
  <c r="L415" i="2"/>
  <c r="L414" i="2"/>
  <c r="L413" i="2"/>
  <c r="L412" i="2"/>
  <c r="L410" i="2"/>
  <c r="L409" i="2"/>
  <c r="L408" i="2"/>
  <c r="L407" i="2"/>
  <c r="L405" i="2"/>
  <c r="L404" i="2"/>
  <c r="L403" i="2"/>
  <c r="L399" i="2"/>
  <c r="L398" i="2"/>
  <c r="L401" i="2"/>
  <c r="L397" i="2"/>
  <c r="L396" i="2"/>
  <c r="L400" i="2"/>
  <c r="L395" i="2"/>
  <c r="L394" i="2"/>
  <c r="L393" i="2"/>
  <c r="L392" i="2"/>
  <c r="L391" i="2"/>
  <c r="L390" i="2"/>
  <c r="L388" i="2"/>
  <c r="L387" i="2"/>
  <c r="L386" i="2"/>
  <c r="L385" i="2"/>
  <c r="M356" i="2"/>
  <c r="L356" i="2"/>
  <c r="I356" i="2"/>
  <c r="Q356" i="2" s="1"/>
  <c r="L358" i="2"/>
  <c r="L357" i="2"/>
  <c r="L355" i="2"/>
  <c r="L354" i="2"/>
  <c r="L353" i="2"/>
  <c r="L352" i="2"/>
  <c r="L350" i="2"/>
  <c r="L349" i="2"/>
  <c r="L348" i="2"/>
  <c r="L347" i="2"/>
  <c r="L346" i="2"/>
  <c r="L345" i="2"/>
  <c r="L344" i="2"/>
  <c r="L343" i="2"/>
  <c r="L342" i="2"/>
  <c r="L341" i="2"/>
  <c r="M336" i="2"/>
  <c r="L336" i="2"/>
  <c r="I336" i="2"/>
  <c r="Q336" i="2" s="1"/>
  <c r="O356" i="2" l="1"/>
  <c r="O336" i="2"/>
  <c r="L337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07" i="2"/>
  <c r="L305" i="2"/>
  <c r="L304" i="2"/>
  <c r="L303" i="2"/>
  <c r="L297" i="2"/>
  <c r="L296" i="2"/>
  <c r="L292" i="2"/>
  <c r="L291" i="2"/>
  <c r="L290" i="2"/>
  <c r="L289" i="2"/>
  <c r="L287" i="2"/>
  <c r="L286" i="2"/>
  <c r="L285" i="2"/>
  <c r="L284" i="2"/>
  <c r="L283" i="2"/>
  <c r="L282" i="2"/>
  <c r="L279" i="2"/>
  <c r="L278" i="2"/>
  <c r="L277" i="2"/>
  <c r="L276" i="2"/>
  <c r="L274" i="2"/>
  <c r="L270" i="2" l="1"/>
  <c r="L268" i="2"/>
  <c r="L267" i="2"/>
  <c r="L265" i="2"/>
  <c r="L263" i="2"/>
  <c r="L262" i="2"/>
  <c r="L261" i="2"/>
  <c r="L260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M211" i="2"/>
  <c r="M212" i="2"/>
  <c r="L211" i="2"/>
  <c r="L212" i="2"/>
  <c r="I211" i="2"/>
  <c r="I212" i="2"/>
  <c r="M223" i="2"/>
  <c r="L223" i="2"/>
  <c r="I223" i="2"/>
  <c r="Q223" i="2" s="1"/>
  <c r="M222" i="2"/>
  <c r="L222" i="2"/>
  <c r="I222" i="2"/>
  <c r="Q222" i="2" s="1"/>
  <c r="M218" i="2"/>
  <c r="L218" i="2"/>
  <c r="I218" i="2"/>
  <c r="Q218" i="2" s="1"/>
  <c r="M219" i="2"/>
  <c r="L219" i="2"/>
  <c r="I219" i="2"/>
  <c r="Q219" i="2" s="1"/>
  <c r="L231" i="2" l="1"/>
  <c r="O211" i="2"/>
  <c r="O212" i="2"/>
  <c r="O218" i="2"/>
  <c r="O223" i="2"/>
  <c r="O222" i="2"/>
  <c r="O219" i="2"/>
  <c r="M392" i="2" l="1"/>
  <c r="I392" i="2"/>
  <c r="Q392" i="2" s="1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0" i="2"/>
  <c r="I409" i="2"/>
  <c r="I408" i="2"/>
  <c r="I407" i="2"/>
  <c r="I405" i="2"/>
  <c r="I404" i="2"/>
  <c r="I403" i="2"/>
  <c r="I399" i="2"/>
  <c r="I398" i="2"/>
  <c r="I401" i="2"/>
  <c r="I397" i="2"/>
  <c r="I396" i="2"/>
  <c r="I400" i="2"/>
  <c r="I395" i="2"/>
  <c r="I394" i="2"/>
  <c r="I393" i="2"/>
  <c r="I391" i="2"/>
  <c r="I390" i="2"/>
  <c r="I388" i="2"/>
  <c r="I387" i="2"/>
  <c r="I386" i="2"/>
  <c r="I385" i="2"/>
  <c r="I358" i="2"/>
  <c r="I357" i="2"/>
  <c r="I355" i="2"/>
  <c r="I354" i="2"/>
  <c r="I353" i="2"/>
  <c r="I352" i="2"/>
  <c r="I350" i="2"/>
  <c r="I349" i="2"/>
  <c r="I348" i="2"/>
  <c r="I347" i="2"/>
  <c r="I346" i="2"/>
  <c r="I345" i="2"/>
  <c r="I344" i="2"/>
  <c r="I343" i="2"/>
  <c r="I342" i="2"/>
  <c r="I341" i="2"/>
  <c r="I337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07" i="2"/>
  <c r="I305" i="2"/>
  <c r="I304" i="2"/>
  <c r="I303" i="2"/>
  <c r="I297" i="2"/>
  <c r="I296" i="2"/>
  <c r="I292" i="2"/>
  <c r="I291" i="2"/>
  <c r="I290" i="2"/>
  <c r="I289" i="2"/>
  <c r="I287" i="2"/>
  <c r="I286" i="2"/>
  <c r="I285" i="2"/>
  <c r="I284" i="2"/>
  <c r="I283" i="2"/>
  <c r="I282" i="2"/>
  <c r="I279" i="2"/>
  <c r="I278" i="2"/>
  <c r="I277" i="2"/>
  <c r="I276" i="2"/>
  <c r="I274" i="2"/>
  <c r="I270" i="2"/>
  <c r="I268" i="2"/>
  <c r="I267" i="2"/>
  <c r="I265" i="2"/>
  <c r="I263" i="2"/>
  <c r="I262" i="2"/>
  <c r="I261" i="2"/>
  <c r="I260" i="2"/>
  <c r="I248" i="2"/>
  <c r="O248" i="2" s="1"/>
  <c r="I247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163" i="2"/>
  <c r="Q163" i="2" s="1"/>
  <c r="L163" i="2"/>
  <c r="M163" i="2"/>
  <c r="I164" i="2"/>
  <c r="Q164" i="2" s="1"/>
  <c r="L164" i="2"/>
  <c r="M164" i="2"/>
  <c r="I171" i="2"/>
  <c r="Q171" i="2" s="1"/>
  <c r="L171" i="2"/>
  <c r="M171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5" i="2"/>
  <c r="I167" i="2"/>
  <c r="I168" i="2"/>
  <c r="I170" i="2"/>
  <c r="I172" i="2"/>
  <c r="I173" i="2"/>
  <c r="I174" i="2"/>
  <c r="I175" i="2"/>
  <c r="I176" i="2"/>
  <c r="I177" i="2"/>
  <c r="I179" i="2"/>
  <c r="I181" i="2"/>
  <c r="I182" i="2"/>
  <c r="I183" i="2"/>
  <c r="I185" i="2"/>
  <c r="I186" i="2"/>
  <c r="I187" i="2"/>
  <c r="I188" i="2"/>
  <c r="I189" i="2"/>
  <c r="I191" i="2"/>
  <c r="I192" i="2"/>
  <c r="I193" i="2"/>
  <c r="I194" i="2"/>
  <c r="I195" i="2"/>
  <c r="I196" i="2"/>
  <c r="I197" i="2"/>
  <c r="I198" i="2"/>
  <c r="I199" i="2"/>
  <c r="I200" i="2"/>
  <c r="I202" i="2"/>
  <c r="I215" i="2"/>
  <c r="I220" i="2"/>
  <c r="I217" i="2"/>
  <c r="I224" i="2"/>
  <c r="I221" i="2"/>
  <c r="I205" i="2"/>
  <c r="I206" i="2"/>
  <c r="I207" i="2"/>
  <c r="I225" i="2"/>
  <c r="I210" i="2"/>
  <c r="I226" i="2"/>
  <c r="I227" i="2"/>
  <c r="I204" i="2"/>
  <c r="I230" i="2"/>
  <c r="I228" i="2"/>
  <c r="I209" i="2"/>
  <c r="I115" i="2"/>
  <c r="I384" i="2" l="1"/>
  <c r="I114" i="2"/>
  <c r="O171" i="2"/>
  <c r="O392" i="2"/>
  <c r="O164" i="2"/>
  <c r="O163" i="2"/>
  <c r="L53" i="2" l="1"/>
  <c r="O86" i="2" l="1"/>
  <c r="M86" i="2"/>
  <c r="O84" i="2"/>
  <c r="M84" i="2"/>
  <c r="O83" i="2"/>
  <c r="M83" i="2"/>
  <c r="L16" i="23" l="1"/>
  <c r="O60" i="23"/>
  <c r="M60" i="23"/>
  <c r="O59" i="23"/>
  <c r="M59" i="23"/>
  <c r="O58" i="23"/>
  <c r="M58" i="23"/>
  <c r="M55" i="23"/>
  <c r="L55" i="23"/>
  <c r="I55" i="23"/>
  <c r="O54" i="23"/>
  <c r="M54" i="23"/>
  <c r="O53" i="23"/>
  <c r="M53" i="23"/>
  <c r="O52" i="23"/>
  <c r="M52" i="23"/>
  <c r="O51" i="23"/>
  <c r="M51" i="23"/>
  <c r="O50" i="23"/>
  <c r="M50" i="23"/>
  <c r="O49" i="23"/>
  <c r="M49" i="23"/>
  <c r="O48" i="23"/>
  <c r="M48" i="23"/>
  <c r="O47" i="23"/>
  <c r="M47" i="23"/>
  <c r="O46" i="23"/>
  <c r="M46" i="23"/>
  <c r="M43" i="23"/>
  <c r="L43" i="23"/>
  <c r="I43" i="23"/>
  <c r="O42" i="23"/>
  <c r="M42" i="23"/>
  <c r="O41" i="23"/>
  <c r="M41" i="23"/>
  <c r="O40" i="23"/>
  <c r="M40" i="23"/>
  <c r="M37" i="23"/>
  <c r="L37" i="23"/>
  <c r="I37" i="23"/>
  <c r="O36" i="23"/>
  <c r="M36" i="23"/>
  <c r="O35" i="23"/>
  <c r="M35" i="23"/>
  <c r="O34" i="23"/>
  <c r="M34" i="23"/>
  <c r="M31" i="23"/>
  <c r="L31" i="23"/>
  <c r="O31" i="23" s="1"/>
  <c r="I31" i="23"/>
  <c r="O30" i="23"/>
  <c r="M30" i="23"/>
  <c r="O29" i="23"/>
  <c r="M29" i="23"/>
  <c r="O28" i="23"/>
  <c r="M28" i="23"/>
  <c r="O27" i="23"/>
  <c r="M27" i="23"/>
  <c r="O26" i="23"/>
  <c r="M26" i="23"/>
  <c r="O25" i="23"/>
  <c r="M25" i="23"/>
  <c r="M22" i="23"/>
  <c r="L22" i="23"/>
  <c r="I22" i="23"/>
  <c r="O21" i="23"/>
  <c r="M21" i="23"/>
  <c r="O20" i="23"/>
  <c r="M20" i="23"/>
  <c r="O19" i="23"/>
  <c r="M19" i="23"/>
  <c r="M16" i="23"/>
  <c r="I16" i="23"/>
  <c r="O16" i="23" s="1"/>
  <c r="O15" i="23"/>
  <c r="M15" i="23"/>
  <c r="O14" i="23"/>
  <c r="M14" i="23"/>
  <c r="O13" i="23"/>
  <c r="M13" i="23"/>
  <c r="M10" i="23"/>
  <c r="L10" i="23"/>
  <c r="I10" i="23"/>
  <c r="O60" i="22"/>
  <c r="M60" i="22"/>
  <c r="O59" i="22"/>
  <c r="M59" i="22"/>
  <c r="O58" i="22"/>
  <c r="M58" i="22"/>
  <c r="M55" i="22"/>
  <c r="L55" i="22"/>
  <c r="I55" i="22"/>
  <c r="O55" i="22" s="1"/>
  <c r="O54" i="22"/>
  <c r="M54" i="22"/>
  <c r="O53" i="22"/>
  <c r="M53" i="22"/>
  <c r="O52" i="22"/>
  <c r="M52" i="22"/>
  <c r="O51" i="22"/>
  <c r="M51" i="22"/>
  <c r="O50" i="22"/>
  <c r="M50" i="22"/>
  <c r="O49" i="22"/>
  <c r="M49" i="22"/>
  <c r="O48" i="22"/>
  <c r="M48" i="22"/>
  <c r="O47" i="22"/>
  <c r="M47" i="22"/>
  <c r="O46" i="22"/>
  <c r="M46" i="22"/>
  <c r="M43" i="22"/>
  <c r="L43" i="22"/>
  <c r="I43" i="22"/>
  <c r="O42" i="22"/>
  <c r="M42" i="22"/>
  <c r="O41" i="22"/>
  <c r="M41" i="22"/>
  <c r="O40" i="22"/>
  <c r="M40" i="22"/>
  <c r="M37" i="22"/>
  <c r="L37" i="22"/>
  <c r="I37" i="22"/>
  <c r="O36" i="22"/>
  <c r="M36" i="22"/>
  <c r="O35" i="22"/>
  <c r="M35" i="22"/>
  <c r="O34" i="22"/>
  <c r="M34" i="22"/>
  <c r="M31" i="22"/>
  <c r="L31" i="22"/>
  <c r="I31" i="22"/>
  <c r="O30" i="22"/>
  <c r="M30" i="22"/>
  <c r="O29" i="22"/>
  <c r="M29" i="22"/>
  <c r="O28" i="22"/>
  <c r="M28" i="22"/>
  <c r="O27" i="22"/>
  <c r="M27" i="22"/>
  <c r="O26" i="22"/>
  <c r="M26" i="22"/>
  <c r="O25" i="22"/>
  <c r="M25" i="22"/>
  <c r="M22" i="22"/>
  <c r="L22" i="22"/>
  <c r="I22" i="22"/>
  <c r="O21" i="22"/>
  <c r="M21" i="22"/>
  <c r="O20" i="22"/>
  <c r="M20" i="22"/>
  <c r="O19" i="22"/>
  <c r="M19" i="22"/>
  <c r="M16" i="22"/>
  <c r="L16" i="22"/>
  <c r="I16" i="22"/>
  <c r="O15" i="22"/>
  <c r="M15" i="22"/>
  <c r="O14" i="22"/>
  <c r="M14" i="22"/>
  <c r="O13" i="22"/>
  <c r="M13" i="22"/>
  <c r="M10" i="22"/>
  <c r="L10" i="22"/>
  <c r="I10" i="22"/>
  <c r="O60" i="21"/>
  <c r="M60" i="21"/>
  <c r="O59" i="21"/>
  <c r="M59" i="21"/>
  <c r="O58" i="21"/>
  <c r="M58" i="21"/>
  <c r="M55" i="21"/>
  <c r="L55" i="21"/>
  <c r="I55" i="21"/>
  <c r="O54" i="21"/>
  <c r="M54" i="21"/>
  <c r="O53" i="21"/>
  <c r="M53" i="21"/>
  <c r="O52" i="21"/>
  <c r="M52" i="21"/>
  <c r="O51" i="21"/>
  <c r="M51" i="21"/>
  <c r="O50" i="21"/>
  <c r="M50" i="21"/>
  <c r="O49" i="21"/>
  <c r="M49" i="21"/>
  <c r="O48" i="21"/>
  <c r="M48" i="21"/>
  <c r="O47" i="21"/>
  <c r="M47" i="21"/>
  <c r="O46" i="21"/>
  <c r="M46" i="21"/>
  <c r="M43" i="21"/>
  <c r="L43" i="21"/>
  <c r="I43" i="21"/>
  <c r="O42" i="21"/>
  <c r="M42" i="21"/>
  <c r="O41" i="21"/>
  <c r="M41" i="21"/>
  <c r="O40" i="21"/>
  <c r="M40" i="21"/>
  <c r="M37" i="21"/>
  <c r="L37" i="21"/>
  <c r="I37" i="21"/>
  <c r="O36" i="21"/>
  <c r="M36" i="21"/>
  <c r="O35" i="21"/>
  <c r="M35" i="21"/>
  <c r="O34" i="21"/>
  <c r="M34" i="21"/>
  <c r="M31" i="21"/>
  <c r="L31" i="21"/>
  <c r="I31" i="21"/>
  <c r="O30" i="21"/>
  <c r="M30" i="21"/>
  <c r="O29" i="21"/>
  <c r="M29" i="21"/>
  <c r="O28" i="21"/>
  <c r="M28" i="21"/>
  <c r="O27" i="21"/>
  <c r="M27" i="21"/>
  <c r="O26" i="21"/>
  <c r="M26" i="21"/>
  <c r="O25" i="21"/>
  <c r="M25" i="21"/>
  <c r="M22" i="21"/>
  <c r="L22" i="21"/>
  <c r="I22" i="21"/>
  <c r="O21" i="21"/>
  <c r="M21" i="21"/>
  <c r="O20" i="21"/>
  <c r="M20" i="21"/>
  <c r="O19" i="21"/>
  <c r="M19" i="21"/>
  <c r="M16" i="21"/>
  <c r="L16" i="21"/>
  <c r="I16" i="21"/>
  <c r="O15" i="21"/>
  <c r="M15" i="21"/>
  <c r="O14" i="21"/>
  <c r="M14" i="21"/>
  <c r="O13" i="21"/>
  <c r="M13" i="21"/>
  <c r="M10" i="21"/>
  <c r="L10" i="21"/>
  <c r="I10" i="21"/>
  <c r="O10" i="23" l="1"/>
  <c r="O22" i="23"/>
  <c r="O16" i="22"/>
  <c r="O55" i="21"/>
  <c r="O16" i="21"/>
  <c r="O55" i="23"/>
  <c r="O43" i="23"/>
  <c r="O37" i="23"/>
  <c r="O43" i="22"/>
  <c r="O37" i="22"/>
  <c r="O31" i="22"/>
  <c r="O22" i="22"/>
  <c r="O10" i="22"/>
  <c r="O31" i="21"/>
  <c r="O22" i="21"/>
  <c r="O43" i="21"/>
  <c r="O37" i="21"/>
  <c r="O10" i="21"/>
  <c r="M116" i="2" l="1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5" i="2"/>
  <c r="L167" i="2"/>
  <c r="L168" i="2"/>
  <c r="L170" i="2"/>
  <c r="L172" i="2"/>
  <c r="L173" i="2"/>
  <c r="L174" i="2"/>
  <c r="L175" i="2"/>
  <c r="L176" i="2"/>
  <c r="L177" i="2"/>
  <c r="L179" i="2"/>
  <c r="L181" i="2"/>
  <c r="L182" i="2"/>
  <c r="L183" i="2"/>
  <c r="L185" i="2"/>
  <c r="L186" i="2"/>
  <c r="L187" i="2"/>
  <c r="L188" i="2"/>
  <c r="L189" i="2"/>
  <c r="L191" i="2"/>
  <c r="L192" i="2"/>
  <c r="L193" i="2"/>
  <c r="L194" i="2"/>
  <c r="L195" i="2"/>
  <c r="L196" i="2"/>
  <c r="L197" i="2"/>
  <c r="L198" i="2"/>
  <c r="L199" i="2"/>
  <c r="L200" i="2"/>
  <c r="L202" i="2"/>
  <c r="L215" i="2"/>
  <c r="L220" i="2"/>
  <c r="L217" i="2"/>
  <c r="L224" i="2"/>
  <c r="L221" i="2"/>
  <c r="L205" i="2"/>
  <c r="L206" i="2"/>
  <c r="L207" i="2"/>
  <c r="L225" i="2"/>
  <c r="L210" i="2"/>
  <c r="L226" i="2"/>
  <c r="L227" i="2"/>
  <c r="L204" i="2"/>
  <c r="L230" i="2"/>
  <c r="L228" i="2"/>
  <c r="L209" i="2"/>
  <c r="L115" i="2"/>
  <c r="I429" i="2" l="1"/>
  <c r="I10" i="18" l="1"/>
  <c r="I16" i="18"/>
  <c r="I22" i="18"/>
  <c r="I31" i="18"/>
  <c r="I37" i="18"/>
  <c r="I43" i="18"/>
  <c r="I55" i="18"/>
  <c r="I10" i="12"/>
  <c r="I16" i="12"/>
  <c r="I22" i="12"/>
  <c r="I31" i="12"/>
  <c r="I37" i="12"/>
  <c r="I43" i="12"/>
  <c r="I49" i="12"/>
  <c r="I61" i="12"/>
  <c r="I16" i="14"/>
  <c r="L16" i="14"/>
  <c r="Q418" i="2" l="1"/>
  <c r="O418" i="2"/>
  <c r="M418" i="2"/>
  <c r="Q417" i="2"/>
  <c r="O417" i="2"/>
  <c r="M417" i="2"/>
  <c r="M385" i="2"/>
  <c r="M386" i="2"/>
  <c r="M387" i="2"/>
  <c r="M388" i="2"/>
  <c r="M390" i="2"/>
  <c r="M391" i="2"/>
  <c r="M393" i="2"/>
  <c r="M394" i="2"/>
  <c r="M395" i="2"/>
  <c r="L114" i="2"/>
  <c r="L359" i="2" l="1"/>
  <c r="L376" i="2" l="1"/>
  <c r="I376" i="2"/>
  <c r="Q379" i="2"/>
  <c r="O379" i="2"/>
  <c r="M379" i="2"/>
  <c r="L365" i="2" l="1"/>
  <c r="Q399" i="2"/>
  <c r="O399" i="2"/>
  <c r="M399" i="2"/>
  <c r="Q398" i="2"/>
  <c r="O398" i="2"/>
  <c r="M398" i="2"/>
  <c r="Q401" i="2"/>
  <c r="O401" i="2"/>
  <c r="M401" i="2"/>
  <c r="Q397" i="2"/>
  <c r="O397" i="2"/>
  <c r="M397" i="2"/>
  <c r="Q337" i="2" l="1"/>
  <c r="O337" i="2"/>
  <c r="M337" i="2"/>
  <c r="Q335" i="2"/>
  <c r="O335" i="2"/>
  <c r="M335" i="2"/>
  <c r="Q334" i="2"/>
  <c r="O334" i="2"/>
  <c r="M334" i="2"/>
  <c r="Q333" i="2"/>
  <c r="O333" i="2"/>
  <c r="M333" i="2"/>
  <c r="Q332" i="2"/>
  <c r="O332" i="2"/>
  <c r="M332" i="2"/>
  <c r="Q331" i="2"/>
  <c r="O331" i="2"/>
  <c r="M331" i="2"/>
  <c r="Q330" i="2"/>
  <c r="O330" i="2"/>
  <c r="M330" i="2"/>
  <c r="Q329" i="2"/>
  <c r="O329" i="2"/>
  <c r="M329" i="2"/>
  <c r="Q328" i="2"/>
  <c r="O328" i="2"/>
  <c r="M328" i="2"/>
  <c r="Q327" i="2"/>
  <c r="O327" i="2"/>
  <c r="M327" i="2"/>
  <c r="Q326" i="2"/>
  <c r="O326" i="2"/>
  <c r="M326" i="2"/>
  <c r="Q325" i="2"/>
  <c r="O325" i="2"/>
  <c r="M325" i="2"/>
  <c r="Q324" i="2"/>
  <c r="O324" i="2"/>
  <c r="M324" i="2"/>
  <c r="Q323" i="2"/>
  <c r="O323" i="2"/>
  <c r="M323" i="2"/>
  <c r="Q322" i="2"/>
  <c r="O322" i="2"/>
  <c r="M322" i="2"/>
  <c r="Q321" i="2"/>
  <c r="O321" i="2"/>
  <c r="M321" i="2"/>
  <c r="Q320" i="2"/>
  <c r="O320" i="2"/>
  <c r="M320" i="2"/>
  <c r="Q319" i="2"/>
  <c r="O319" i="2"/>
  <c r="M319" i="2"/>
  <c r="Q318" i="2"/>
  <c r="O318" i="2"/>
  <c r="M318" i="2"/>
  <c r="Q248" i="2"/>
  <c r="Q204" i="2"/>
  <c r="O204" i="2"/>
  <c r="M204" i="2"/>
  <c r="Q209" i="2"/>
  <c r="O209" i="2"/>
  <c r="M209" i="2"/>
  <c r="Q228" i="2"/>
  <c r="O228" i="2"/>
  <c r="M228" i="2"/>
  <c r="Q230" i="2"/>
  <c r="O230" i="2"/>
  <c r="M230" i="2"/>
  <c r="Q396" i="2"/>
  <c r="Q400" i="2"/>
  <c r="Q395" i="2"/>
  <c r="Q394" i="2"/>
  <c r="Q391" i="2"/>
  <c r="Q360" i="2"/>
  <c r="Q361" i="2"/>
  <c r="Q362" i="2"/>
  <c r="Q363" i="2"/>
  <c r="Q364" i="2"/>
  <c r="Q366" i="2"/>
  <c r="Q367" i="2"/>
  <c r="Q377" i="2"/>
  <c r="Q378" i="2"/>
  <c r="Q380" i="2"/>
  <c r="Q382" i="2"/>
  <c r="Q383" i="2"/>
  <c r="Q385" i="2"/>
  <c r="Q386" i="2"/>
  <c r="Q387" i="2"/>
  <c r="Q388" i="2"/>
  <c r="Q390" i="2"/>
  <c r="Q393" i="2"/>
  <c r="Q403" i="2"/>
  <c r="Q404" i="2"/>
  <c r="Q405" i="2"/>
  <c r="Q407" i="2"/>
  <c r="Q408" i="2"/>
  <c r="Q409" i="2"/>
  <c r="Q410" i="2"/>
  <c r="Q412" i="2"/>
  <c r="Q413" i="2"/>
  <c r="Q414" i="2"/>
  <c r="Q415" i="2"/>
  <c r="Q416" i="2"/>
  <c r="Q419" i="2"/>
  <c r="Q420" i="2"/>
  <c r="Q421" i="2"/>
  <c r="Q422" i="2"/>
  <c r="Q423" i="2"/>
  <c r="Q424" i="2"/>
  <c r="Q425" i="2"/>
  <c r="Q426" i="2"/>
  <c r="Q427" i="2"/>
  <c r="Q42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2" i="2"/>
  <c r="Q353" i="2"/>
  <c r="Q354" i="2"/>
  <c r="Q355" i="2"/>
  <c r="Q357" i="2"/>
  <c r="Q358" i="2"/>
  <c r="Q272" i="2"/>
  <c r="Q273" i="2"/>
  <c r="Q274" i="2"/>
  <c r="Q276" i="2"/>
  <c r="Q277" i="2"/>
  <c r="Q278" i="2"/>
  <c r="Q279" i="2"/>
  <c r="Q282" i="2"/>
  <c r="Q283" i="2"/>
  <c r="Q284" i="2"/>
  <c r="Q285" i="2"/>
  <c r="Q286" i="2"/>
  <c r="Q287" i="2"/>
  <c r="Q289" i="2"/>
  <c r="Q290" i="2"/>
  <c r="Q291" i="2"/>
  <c r="Q292" i="2"/>
  <c r="Q296" i="2"/>
  <c r="Q297" i="2"/>
  <c r="Q303" i="2"/>
  <c r="Q304" i="2"/>
  <c r="Q305" i="2"/>
  <c r="Q307" i="2"/>
  <c r="Q312" i="2"/>
  <c r="Q313" i="2"/>
  <c r="Q314" i="2"/>
  <c r="Q315" i="2"/>
  <c r="Q316" i="2"/>
  <c r="Q317" i="2"/>
  <c r="Q258" i="2"/>
  <c r="Q259" i="2"/>
  <c r="Q260" i="2"/>
  <c r="Q261" i="2"/>
  <c r="Q262" i="2"/>
  <c r="Q263" i="2"/>
  <c r="Q265" i="2"/>
  <c r="Q267" i="2"/>
  <c r="Q268" i="2"/>
  <c r="Q270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7" i="2"/>
  <c r="O226" i="2"/>
  <c r="Q206" i="2"/>
  <c r="Q205" i="2"/>
  <c r="Q224" i="2"/>
  <c r="Q220" i="2"/>
  <c r="Q202" i="2"/>
  <c r="Q198" i="2"/>
  <c r="Q193" i="2"/>
  <c r="Q191" i="2"/>
  <c r="Q187" i="2"/>
  <c r="Q181" i="2"/>
  <c r="Q179" i="2"/>
  <c r="Q173" i="2"/>
  <c r="Q167" i="2"/>
  <c r="Q165" i="2"/>
  <c r="Q159" i="2"/>
  <c r="Q158" i="2"/>
  <c r="Q157" i="2"/>
  <c r="Q152" i="2"/>
  <c r="Q147" i="2"/>
  <c r="Q146" i="2"/>
  <c r="Q145" i="2"/>
  <c r="Q140" i="2"/>
  <c r="Q135" i="2"/>
  <c r="Q134" i="2"/>
  <c r="Q133" i="2"/>
  <c r="Q132" i="2"/>
  <c r="Q128" i="2"/>
  <c r="Q123" i="2"/>
  <c r="Q122" i="2"/>
  <c r="Q121" i="2"/>
  <c r="Q120" i="2"/>
  <c r="Q116" i="2"/>
  <c r="Q115" i="2"/>
  <c r="Q117" i="2"/>
  <c r="Q118" i="2"/>
  <c r="Q119" i="2"/>
  <c r="Q124" i="2"/>
  <c r="Q125" i="2"/>
  <c r="Q126" i="2"/>
  <c r="Q127" i="2"/>
  <c r="Q129" i="2"/>
  <c r="Q130" i="2"/>
  <c r="Q131" i="2"/>
  <c r="Q136" i="2"/>
  <c r="Q137" i="2"/>
  <c r="Q138" i="2"/>
  <c r="Q139" i="2"/>
  <c r="Q141" i="2"/>
  <c r="Q142" i="2"/>
  <c r="Q143" i="2"/>
  <c r="Q144" i="2"/>
  <c r="Q148" i="2"/>
  <c r="Q149" i="2"/>
  <c r="Q150" i="2"/>
  <c r="Q151" i="2"/>
  <c r="Q153" i="2"/>
  <c r="Q154" i="2"/>
  <c r="Q155" i="2"/>
  <c r="Q156" i="2"/>
  <c r="Q160" i="2"/>
  <c r="Q161" i="2"/>
  <c r="Q162" i="2"/>
  <c r="Q168" i="2"/>
  <c r="Q170" i="2"/>
  <c r="Q172" i="2"/>
  <c r="Q174" i="2"/>
  <c r="Q175" i="2"/>
  <c r="Q176" i="2"/>
  <c r="Q177" i="2"/>
  <c r="Q182" i="2"/>
  <c r="Q183" i="2"/>
  <c r="Q185" i="2"/>
  <c r="Q186" i="2"/>
  <c r="Q188" i="2"/>
  <c r="Q189" i="2"/>
  <c r="Q192" i="2"/>
  <c r="Q194" i="2"/>
  <c r="Q195" i="2"/>
  <c r="Q196" i="2"/>
  <c r="Q197" i="2"/>
  <c r="Q199" i="2"/>
  <c r="Q200" i="2"/>
  <c r="Q215" i="2"/>
  <c r="Q217" i="2"/>
  <c r="Q221" i="2"/>
  <c r="Q207" i="2"/>
  <c r="Q225" i="2"/>
  <c r="Q210" i="2"/>
  <c r="Q226" i="2"/>
  <c r="Q227" i="2"/>
  <c r="M226" i="2"/>
  <c r="M99" i="2" l="1"/>
  <c r="O99" i="2"/>
  <c r="O60" i="20" l="1"/>
  <c r="M60" i="20"/>
  <c r="O59" i="20"/>
  <c r="M59" i="20"/>
  <c r="O58" i="20"/>
  <c r="M58" i="20"/>
  <c r="M55" i="20"/>
  <c r="L55" i="20"/>
  <c r="I55" i="20"/>
  <c r="O54" i="20"/>
  <c r="M54" i="20"/>
  <c r="O53" i="20"/>
  <c r="M53" i="20"/>
  <c r="O52" i="20"/>
  <c r="M52" i="20"/>
  <c r="O51" i="20"/>
  <c r="M51" i="20"/>
  <c r="O50" i="20"/>
  <c r="M50" i="20"/>
  <c r="O49" i="20"/>
  <c r="M49" i="20"/>
  <c r="O48" i="20"/>
  <c r="M48" i="20"/>
  <c r="O47" i="20"/>
  <c r="M47" i="20"/>
  <c r="O46" i="20"/>
  <c r="M46" i="20"/>
  <c r="M43" i="20"/>
  <c r="L43" i="20"/>
  <c r="I43" i="20"/>
  <c r="O42" i="20"/>
  <c r="M42" i="20"/>
  <c r="O41" i="20"/>
  <c r="M41" i="20"/>
  <c r="O40" i="20"/>
  <c r="M40" i="20"/>
  <c r="M37" i="20"/>
  <c r="L37" i="20"/>
  <c r="I37" i="20"/>
  <c r="O36" i="20"/>
  <c r="M36" i="20"/>
  <c r="O35" i="20"/>
  <c r="M35" i="20"/>
  <c r="O34" i="20"/>
  <c r="M34" i="20"/>
  <c r="M31" i="20"/>
  <c r="L31" i="20"/>
  <c r="I31" i="20"/>
  <c r="O30" i="20"/>
  <c r="M30" i="20"/>
  <c r="O29" i="20"/>
  <c r="M29" i="20"/>
  <c r="O28" i="20"/>
  <c r="M28" i="20"/>
  <c r="O27" i="20"/>
  <c r="M27" i="20"/>
  <c r="O26" i="20"/>
  <c r="M26" i="20"/>
  <c r="O25" i="20"/>
  <c r="M25" i="20"/>
  <c r="M22" i="20"/>
  <c r="L22" i="20"/>
  <c r="I22" i="20"/>
  <c r="O21" i="20"/>
  <c r="M21" i="20"/>
  <c r="O20" i="20"/>
  <c r="M20" i="20"/>
  <c r="O19" i="20"/>
  <c r="M19" i="20"/>
  <c r="M16" i="20"/>
  <c r="L16" i="20"/>
  <c r="I16" i="20"/>
  <c r="O15" i="20"/>
  <c r="M15" i="20"/>
  <c r="O14" i="20"/>
  <c r="M14" i="20"/>
  <c r="O13" i="20"/>
  <c r="M13" i="20"/>
  <c r="M10" i="20"/>
  <c r="L10" i="20"/>
  <c r="I10" i="20"/>
  <c r="O43" i="20" l="1"/>
  <c r="O31" i="20"/>
  <c r="O16" i="20"/>
  <c r="O10" i="20"/>
  <c r="O55" i="20"/>
  <c r="O37" i="20"/>
  <c r="O22" i="20"/>
  <c r="L429" i="2" l="1"/>
  <c r="Q376" i="2"/>
  <c r="O380" i="2" l="1"/>
  <c r="M380" i="2"/>
  <c r="M376" i="2"/>
  <c r="O439" i="2"/>
  <c r="M439" i="2"/>
  <c r="O438" i="2"/>
  <c r="M438" i="2"/>
  <c r="O437" i="2"/>
  <c r="M437" i="2"/>
  <c r="O436" i="2"/>
  <c r="M436" i="2"/>
  <c r="O435" i="2"/>
  <c r="M435" i="2"/>
  <c r="O434" i="2"/>
  <c r="M434" i="2"/>
  <c r="O433" i="2"/>
  <c r="M433" i="2"/>
  <c r="O432" i="2"/>
  <c r="M432" i="2"/>
  <c r="M429" i="2"/>
  <c r="O429" i="2"/>
  <c r="M365" i="2"/>
  <c r="I365" i="2"/>
  <c r="Q365" i="2" s="1"/>
  <c r="O365" i="2" l="1"/>
  <c r="I402" i="2"/>
  <c r="Q402" i="2" s="1"/>
  <c r="Q384" i="2"/>
  <c r="L402" i="2"/>
  <c r="M227" i="2"/>
  <c r="O227" i="2"/>
  <c r="I381" i="2" l="1"/>
  <c r="Q381" i="2" s="1"/>
  <c r="O376" i="2"/>
  <c r="O402" i="2"/>
  <c r="M403" i="2"/>
  <c r="O403" i="2"/>
  <c r="M20" i="15" l="1"/>
  <c r="M357" i="2" l="1"/>
  <c r="O357" i="2"/>
  <c r="M358" i="2"/>
  <c r="O358" i="2"/>
  <c r="M234" i="2" l="1"/>
  <c r="O234" i="2"/>
  <c r="M206" i="2"/>
  <c r="O206" i="2"/>
  <c r="M207" i="2"/>
  <c r="O207" i="2"/>
  <c r="M225" i="2"/>
  <c r="O225" i="2"/>
  <c r="M210" i="2"/>
  <c r="O210" i="2"/>
  <c r="O48" i="9" l="1"/>
  <c r="O49" i="9"/>
  <c r="O50" i="9"/>
  <c r="O51" i="9"/>
  <c r="O52" i="9"/>
  <c r="O53" i="9"/>
  <c r="O27" i="9"/>
  <c r="O28" i="9"/>
  <c r="O29" i="9"/>
  <c r="O45" i="19"/>
  <c r="O46" i="19"/>
  <c r="O47" i="19"/>
  <c r="O48" i="19"/>
  <c r="O49" i="19"/>
  <c r="O50" i="19"/>
  <c r="O27" i="19"/>
  <c r="O48" i="18"/>
  <c r="O49" i="18"/>
  <c r="O50" i="18"/>
  <c r="O51" i="18"/>
  <c r="O52" i="18"/>
  <c r="O53" i="18"/>
  <c r="O27" i="18"/>
  <c r="O28" i="18"/>
  <c r="O29" i="18"/>
  <c r="O48" i="17"/>
  <c r="O49" i="17"/>
  <c r="O50" i="17"/>
  <c r="O51" i="17"/>
  <c r="O52" i="17"/>
  <c r="O53" i="17"/>
  <c r="O54" i="17"/>
  <c r="O27" i="17"/>
  <c r="O28" i="17"/>
  <c r="O29" i="17"/>
  <c r="O48" i="16"/>
  <c r="O49" i="16"/>
  <c r="O50" i="16"/>
  <c r="O51" i="16"/>
  <c r="O52" i="16"/>
  <c r="O53" i="16"/>
  <c r="O54" i="16"/>
  <c r="O27" i="16"/>
  <c r="O28" i="16"/>
  <c r="O29" i="16"/>
  <c r="O48" i="15"/>
  <c r="O49" i="15"/>
  <c r="O50" i="15"/>
  <c r="O51" i="15"/>
  <c r="O52" i="15"/>
  <c r="O53" i="15"/>
  <c r="O27" i="15"/>
  <c r="O28" i="15"/>
  <c r="O29" i="15"/>
  <c r="O30" i="15"/>
  <c r="O48" i="14"/>
  <c r="O49" i="14"/>
  <c r="O50" i="14"/>
  <c r="O51" i="14"/>
  <c r="O52" i="14"/>
  <c r="O53" i="14"/>
  <c r="O54" i="14"/>
  <c r="O27" i="14"/>
  <c r="O28" i="14"/>
  <c r="O29" i="14"/>
  <c r="O30" i="14"/>
  <c r="O48" i="13"/>
  <c r="O49" i="13"/>
  <c r="O50" i="13"/>
  <c r="O51" i="13"/>
  <c r="O52" i="13"/>
  <c r="O53" i="13"/>
  <c r="O27" i="13"/>
  <c r="O28" i="13"/>
  <c r="O29" i="13"/>
  <c r="O54" i="12"/>
  <c r="O55" i="12"/>
  <c r="O56" i="12"/>
  <c r="O57" i="12"/>
  <c r="O58" i="12"/>
  <c r="O59" i="12"/>
  <c r="O27" i="12"/>
  <c r="O28" i="12"/>
  <c r="O29" i="12"/>
  <c r="O30" i="12"/>
  <c r="O49" i="10"/>
  <c r="O50" i="10"/>
  <c r="O51" i="10"/>
  <c r="O52" i="10"/>
  <c r="O53" i="10"/>
  <c r="O54" i="10"/>
  <c r="O55" i="10"/>
  <c r="O48" i="11"/>
  <c r="O49" i="11"/>
  <c r="O50" i="11"/>
  <c r="O51" i="11"/>
  <c r="O52" i="11"/>
  <c r="O53" i="11"/>
  <c r="O54" i="11"/>
  <c r="O27" i="11"/>
  <c r="O28" i="11"/>
  <c r="O29" i="11"/>
  <c r="O30" i="11"/>
  <c r="O27" i="10"/>
  <c r="O28" i="10"/>
  <c r="O29" i="10"/>
  <c r="O30" i="10"/>
  <c r="O27" i="8"/>
  <c r="O28" i="8"/>
  <c r="O29" i="8"/>
  <c r="O30" i="8"/>
  <c r="O15" i="7"/>
  <c r="O16" i="7"/>
  <c r="O17" i="7"/>
  <c r="O27" i="6"/>
  <c r="O28" i="6"/>
  <c r="O29" i="6"/>
  <c r="O30" i="6"/>
  <c r="O27" i="5"/>
  <c r="O28" i="5"/>
  <c r="O29" i="5"/>
  <c r="O92" i="2"/>
  <c r="O93" i="2"/>
  <c r="O94" i="2"/>
  <c r="O95" i="2"/>
  <c r="O96" i="2"/>
  <c r="O97" i="2"/>
  <c r="O28" i="2"/>
  <c r="O29" i="2"/>
  <c r="O27" i="2"/>
  <c r="O48" i="2"/>
  <c r="O49" i="2"/>
  <c r="O50" i="2"/>
  <c r="O51" i="2"/>
  <c r="O52" i="2"/>
  <c r="O58" i="2"/>
  <c r="O59" i="2"/>
  <c r="O60" i="2"/>
  <c r="O61" i="2"/>
  <c r="O62" i="2"/>
  <c r="L43" i="12" l="1"/>
  <c r="M43" i="12"/>
  <c r="M46" i="12"/>
  <c r="O46" i="12"/>
  <c r="M47" i="12"/>
  <c r="O47" i="12"/>
  <c r="M48" i="12"/>
  <c r="O48" i="12"/>
  <c r="O98" i="2"/>
  <c r="M98" i="2"/>
  <c r="O43" i="12" l="1"/>
  <c r="M270" i="2" l="1"/>
  <c r="O270" i="2"/>
  <c r="L257" i="2" l="1"/>
  <c r="L338" i="2" l="1"/>
  <c r="I257" i="2" l="1"/>
  <c r="Q257" i="2" s="1"/>
  <c r="O257" i="2" l="1"/>
  <c r="M427" i="2" l="1"/>
  <c r="O427" i="2"/>
  <c r="M428" i="2"/>
  <c r="O428" i="2"/>
  <c r="O247" i="2" l="1"/>
  <c r="M247" i="2"/>
  <c r="O243" i="2"/>
  <c r="M243" i="2"/>
  <c r="O242" i="2"/>
  <c r="M242" i="2"/>
  <c r="O241" i="2"/>
  <c r="M241" i="2"/>
  <c r="O240" i="2"/>
  <c r="M240" i="2"/>
  <c r="O239" i="2"/>
  <c r="M239" i="2"/>
  <c r="O238" i="2"/>
  <c r="M238" i="2"/>
  <c r="O237" i="2"/>
  <c r="M237" i="2"/>
  <c r="O236" i="2"/>
  <c r="M236" i="2"/>
  <c r="O235" i="2"/>
  <c r="M235" i="2"/>
  <c r="O233" i="2"/>
  <c r="M233" i="2"/>
  <c r="O232" i="2"/>
  <c r="M232" i="2"/>
  <c r="O425" i="2"/>
  <c r="M424" i="2"/>
  <c r="O424" i="2"/>
  <c r="M425" i="2"/>
  <c r="M426" i="2"/>
  <c r="O426" i="2"/>
  <c r="I338" i="2" l="1"/>
  <c r="Q338" i="2" s="1"/>
  <c r="M400" i="2" l="1"/>
  <c r="O400" i="2"/>
  <c r="M396" i="2"/>
  <c r="O396" i="2"/>
  <c r="M404" i="2"/>
  <c r="O404" i="2"/>
  <c r="M405" i="2"/>
  <c r="O405" i="2"/>
  <c r="M407" i="2"/>
  <c r="O407" i="2"/>
  <c r="M408" i="2"/>
  <c r="O408" i="2"/>
  <c r="M409" i="2"/>
  <c r="O409" i="2"/>
  <c r="M410" i="2"/>
  <c r="O410" i="2"/>
  <c r="M412" i="2"/>
  <c r="O412" i="2"/>
  <c r="M413" i="2"/>
  <c r="O413" i="2"/>
  <c r="M414" i="2"/>
  <c r="O414" i="2"/>
  <c r="M415" i="2"/>
  <c r="O415" i="2"/>
  <c r="M416" i="2"/>
  <c r="O416" i="2"/>
  <c r="M419" i="2"/>
  <c r="O419" i="2"/>
  <c r="M420" i="2"/>
  <c r="O420" i="2"/>
  <c r="M421" i="2"/>
  <c r="O421" i="2"/>
  <c r="M422" i="2"/>
  <c r="O422" i="2"/>
  <c r="M423" i="2"/>
  <c r="O423" i="2"/>
  <c r="M384" i="2" l="1"/>
  <c r="M114" i="2"/>
  <c r="M268" i="2"/>
  <c r="O268" i="2"/>
  <c r="M267" i="2"/>
  <c r="O114" i="2" l="1"/>
  <c r="M231" i="2"/>
  <c r="L112" i="2"/>
  <c r="I231" i="2"/>
  <c r="I112" i="2" l="1"/>
  <c r="Q231" i="2"/>
  <c r="O231" i="2"/>
  <c r="M338" i="2"/>
  <c r="M277" i="2"/>
  <c r="O277" i="2"/>
  <c r="M278" i="2"/>
  <c r="O278" i="2"/>
  <c r="M279" i="2"/>
  <c r="O279" i="2"/>
  <c r="M282" i="2"/>
  <c r="O282" i="2"/>
  <c r="M283" i="2"/>
  <c r="O283" i="2"/>
  <c r="M284" i="2"/>
  <c r="O284" i="2"/>
  <c r="M285" i="2"/>
  <c r="O285" i="2"/>
  <c r="M286" i="2"/>
  <c r="O286" i="2"/>
  <c r="M287" i="2"/>
  <c r="O287" i="2"/>
  <c r="M289" i="2"/>
  <c r="O289" i="2"/>
  <c r="M290" i="2"/>
  <c r="O290" i="2"/>
  <c r="M291" i="2"/>
  <c r="O291" i="2"/>
  <c r="M292" i="2"/>
  <c r="O292" i="2"/>
  <c r="M296" i="2"/>
  <c r="O296" i="2"/>
  <c r="M297" i="2"/>
  <c r="O297" i="2"/>
  <c r="M303" i="2"/>
  <c r="O303" i="2"/>
  <c r="M304" i="2"/>
  <c r="O304" i="2"/>
  <c r="M305" i="2"/>
  <c r="O305" i="2"/>
  <c r="M307" i="2"/>
  <c r="O307" i="2"/>
  <c r="M312" i="2"/>
  <c r="O312" i="2"/>
  <c r="M313" i="2"/>
  <c r="O313" i="2"/>
  <c r="M314" i="2"/>
  <c r="O314" i="2"/>
  <c r="M315" i="2"/>
  <c r="O315" i="2"/>
  <c r="M316" i="2"/>
  <c r="O316" i="2"/>
  <c r="M317" i="2"/>
  <c r="O317" i="2"/>
  <c r="M341" i="2"/>
  <c r="O341" i="2"/>
  <c r="M342" i="2"/>
  <c r="O342" i="2"/>
  <c r="M343" i="2"/>
  <c r="O343" i="2"/>
  <c r="M344" i="2"/>
  <c r="O344" i="2"/>
  <c r="M345" i="2"/>
  <c r="O345" i="2"/>
  <c r="M346" i="2"/>
  <c r="O346" i="2"/>
  <c r="M347" i="2"/>
  <c r="O347" i="2"/>
  <c r="M348" i="2"/>
  <c r="O348" i="2"/>
  <c r="M349" i="2"/>
  <c r="O349" i="2"/>
  <c r="M350" i="2"/>
  <c r="O350" i="2"/>
  <c r="M352" i="2"/>
  <c r="O352" i="2"/>
  <c r="M353" i="2"/>
  <c r="O353" i="2"/>
  <c r="M354" i="2"/>
  <c r="O354" i="2"/>
  <c r="M355" i="2"/>
  <c r="O355" i="2"/>
  <c r="M262" i="2"/>
  <c r="O262" i="2"/>
  <c r="M263" i="2"/>
  <c r="O263" i="2"/>
  <c r="M265" i="2"/>
  <c r="O265" i="2"/>
  <c r="O267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M141" i="2"/>
  <c r="O141" i="2"/>
  <c r="M142" i="2"/>
  <c r="O142" i="2"/>
  <c r="M143" i="2"/>
  <c r="O143" i="2"/>
  <c r="M144" i="2"/>
  <c r="O144" i="2"/>
  <c r="M145" i="2"/>
  <c r="O145" i="2"/>
  <c r="M146" i="2"/>
  <c r="O146" i="2"/>
  <c r="M147" i="2"/>
  <c r="O147" i="2"/>
  <c r="M148" i="2"/>
  <c r="O148" i="2"/>
  <c r="M149" i="2"/>
  <c r="O149" i="2"/>
  <c r="M150" i="2"/>
  <c r="O150" i="2"/>
  <c r="M151" i="2"/>
  <c r="O151" i="2"/>
  <c r="M152" i="2"/>
  <c r="O152" i="2"/>
  <c r="M153" i="2"/>
  <c r="O153" i="2"/>
  <c r="M154" i="2"/>
  <c r="O154" i="2"/>
  <c r="M155" i="2"/>
  <c r="O155" i="2"/>
  <c r="M156" i="2"/>
  <c r="O156" i="2"/>
  <c r="M157" i="2"/>
  <c r="O157" i="2"/>
  <c r="M158" i="2"/>
  <c r="O158" i="2"/>
  <c r="M159" i="2"/>
  <c r="O159" i="2"/>
  <c r="M160" i="2"/>
  <c r="O160" i="2"/>
  <c r="M161" i="2"/>
  <c r="O161" i="2"/>
  <c r="M162" i="2"/>
  <c r="O162" i="2"/>
  <c r="M165" i="2"/>
  <c r="O165" i="2"/>
  <c r="M167" i="2"/>
  <c r="O167" i="2"/>
  <c r="M168" i="2"/>
  <c r="O168" i="2"/>
  <c r="M170" i="2"/>
  <c r="O170" i="2"/>
  <c r="M172" i="2"/>
  <c r="O172" i="2"/>
  <c r="M173" i="2"/>
  <c r="O173" i="2"/>
  <c r="M174" i="2"/>
  <c r="O174" i="2"/>
  <c r="M175" i="2"/>
  <c r="O175" i="2"/>
  <c r="M176" i="2"/>
  <c r="O176" i="2"/>
  <c r="M177" i="2"/>
  <c r="O177" i="2"/>
  <c r="M179" i="2"/>
  <c r="O179" i="2"/>
  <c r="M181" i="2"/>
  <c r="O181" i="2"/>
  <c r="M182" i="2"/>
  <c r="O182" i="2"/>
  <c r="M183" i="2"/>
  <c r="O183" i="2"/>
  <c r="M185" i="2"/>
  <c r="O185" i="2"/>
  <c r="M186" i="2"/>
  <c r="O186" i="2"/>
  <c r="M187" i="2"/>
  <c r="O187" i="2"/>
  <c r="M188" i="2"/>
  <c r="O188" i="2"/>
  <c r="M189" i="2"/>
  <c r="O189" i="2"/>
  <c r="M191" i="2"/>
  <c r="O191" i="2"/>
  <c r="M192" i="2"/>
  <c r="O192" i="2"/>
  <c r="M193" i="2"/>
  <c r="O193" i="2"/>
  <c r="M194" i="2"/>
  <c r="O194" i="2"/>
  <c r="M195" i="2"/>
  <c r="O195" i="2"/>
  <c r="M196" i="2"/>
  <c r="O196" i="2"/>
  <c r="M197" i="2"/>
  <c r="O197" i="2"/>
  <c r="M198" i="2"/>
  <c r="O198" i="2"/>
  <c r="M199" i="2"/>
  <c r="O199" i="2"/>
  <c r="M200" i="2"/>
  <c r="O200" i="2"/>
  <c r="M202" i="2"/>
  <c r="O202" i="2"/>
  <c r="M215" i="2"/>
  <c r="O215" i="2"/>
  <c r="M220" i="2"/>
  <c r="O220" i="2"/>
  <c r="M217" i="2"/>
  <c r="O217" i="2"/>
  <c r="M224" i="2"/>
  <c r="O224" i="2"/>
  <c r="M221" i="2"/>
  <c r="O221" i="2"/>
  <c r="M205" i="2"/>
  <c r="O205" i="2"/>
  <c r="I25" i="7" l="1"/>
  <c r="L25" i="7"/>
  <c r="M25" i="7"/>
  <c r="M28" i="7"/>
  <c r="O28" i="7"/>
  <c r="M29" i="7"/>
  <c r="O29" i="7"/>
  <c r="M30" i="7"/>
  <c r="O30" i="7"/>
  <c r="O25" i="7" l="1"/>
  <c r="I43" i="5" l="1"/>
  <c r="L43" i="5"/>
  <c r="M43" i="5"/>
  <c r="M46" i="5"/>
  <c r="M47" i="5"/>
  <c r="M48" i="5"/>
  <c r="O43" i="5" l="1"/>
  <c r="O57" i="19" l="1"/>
  <c r="M57" i="19"/>
  <c r="O56" i="19"/>
  <c r="M56" i="19"/>
  <c r="O55" i="19"/>
  <c r="M55" i="19"/>
  <c r="M52" i="19"/>
  <c r="L52" i="19"/>
  <c r="I52" i="19"/>
  <c r="O51" i="19"/>
  <c r="M51" i="19"/>
  <c r="M50" i="19"/>
  <c r="M49" i="19"/>
  <c r="M48" i="19"/>
  <c r="M47" i="19"/>
  <c r="M46" i="19"/>
  <c r="M45" i="19"/>
  <c r="O44" i="19"/>
  <c r="M44" i="19"/>
  <c r="O43" i="19"/>
  <c r="M43" i="19"/>
  <c r="M40" i="19"/>
  <c r="L40" i="19"/>
  <c r="I40" i="19"/>
  <c r="O39" i="19"/>
  <c r="M39" i="19"/>
  <c r="O38" i="19"/>
  <c r="M38" i="19"/>
  <c r="O37" i="19"/>
  <c r="M37" i="19"/>
  <c r="M34" i="19"/>
  <c r="L34" i="19"/>
  <c r="I34" i="19"/>
  <c r="O33" i="19"/>
  <c r="M33" i="19"/>
  <c r="O32" i="19"/>
  <c r="M32" i="19"/>
  <c r="O31" i="19"/>
  <c r="M31" i="19"/>
  <c r="M28" i="19"/>
  <c r="L28" i="19"/>
  <c r="I28" i="19"/>
  <c r="M27" i="19"/>
  <c r="O26" i="19"/>
  <c r="M26" i="19"/>
  <c r="O25" i="19"/>
  <c r="M25" i="19"/>
  <c r="M22" i="19"/>
  <c r="L22" i="19"/>
  <c r="I22" i="19"/>
  <c r="O21" i="19"/>
  <c r="M21" i="19"/>
  <c r="O20" i="19"/>
  <c r="M20" i="19"/>
  <c r="O19" i="19"/>
  <c r="M19" i="19"/>
  <c r="M16" i="19"/>
  <c r="L16" i="19"/>
  <c r="I16" i="19"/>
  <c r="O15" i="19"/>
  <c r="M15" i="19"/>
  <c r="O14" i="19"/>
  <c r="M14" i="19"/>
  <c r="O13" i="19"/>
  <c r="M13" i="19"/>
  <c r="M10" i="19"/>
  <c r="L10" i="19"/>
  <c r="I10" i="19"/>
  <c r="O60" i="18"/>
  <c r="M60" i="18"/>
  <c r="O59" i="18"/>
  <c r="M59" i="18"/>
  <c r="O58" i="18"/>
  <c r="M58" i="18"/>
  <c r="M55" i="18"/>
  <c r="L55" i="18"/>
  <c r="O54" i="18"/>
  <c r="M54" i="18"/>
  <c r="M53" i="18"/>
  <c r="M52" i="18"/>
  <c r="M51" i="18"/>
  <c r="M50" i="18"/>
  <c r="M49" i="18"/>
  <c r="M48" i="18"/>
  <c r="O47" i="18"/>
  <c r="M47" i="18"/>
  <c r="O46" i="18"/>
  <c r="M46" i="18"/>
  <c r="M43" i="18"/>
  <c r="L43" i="18"/>
  <c r="O42" i="18"/>
  <c r="M42" i="18"/>
  <c r="O41" i="18"/>
  <c r="M41" i="18"/>
  <c r="O40" i="18"/>
  <c r="M40" i="18"/>
  <c r="M37" i="18"/>
  <c r="L37" i="18"/>
  <c r="O36" i="18"/>
  <c r="M36" i="18"/>
  <c r="O35" i="18"/>
  <c r="M35" i="18"/>
  <c r="O34" i="18"/>
  <c r="M34" i="18"/>
  <c r="M31" i="18"/>
  <c r="L31" i="18"/>
  <c r="O30" i="18"/>
  <c r="M30" i="18"/>
  <c r="M29" i="18"/>
  <c r="M28" i="18"/>
  <c r="M27" i="18"/>
  <c r="O26" i="18"/>
  <c r="M26" i="18"/>
  <c r="O25" i="18"/>
  <c r="M25" i="18"/>
  <c r="M22" i="18"/>
  <c r="L22" i="18"/>
  <c r="O21" i="18"/>
  <c r="M21" i="18"/>
  <c r="O20" i="18"/>
  <c r="M20" i="18"/>
  <c r="O19" i="18"/>
  <c r="M19" i="18"/>
  <c r="M16" i="18"/>
  <c r="L16" i="18"/>
  <c r="O15" i="18"/>
  <c r="M15" i="18"/>
  <c r="O14" i="18"/>
  <c r="M14" i="18"/>
  <c r="O13" i="18"/>
  <c r="M13" i="18"/>
  <c r="M10" i="18"/>
  <c r="L10" i="18"/>
  <c r="O60" i="17"/>
  <c r="M60" i="17"/>
  <c r="O59" i="17"/>
  <c r="M59" i="17"/>
  <c r="O58" i="17"/>
  <c r="M58" i="17"/>
  <c r="M55" i="17"/>
  <c r="L55" i="17"/>
  <c r="I55" i="17"/>
  <c r="M54" i="17"/>
  <c r="M53" i="17"/>
  <c r="M52" i="17"/>
  <c r="M51" i="17"/>
  <c r="M50" i="17"/>
  <c r="M49" i="17"/>
  <c r="M48" i="17"/>
  <c r="O47" i="17"/>
  <c r="M47" i="17"/>
  <c r="O46" i="17"/>
  <c r="M46" i="17"/>
  <c r="M43" i="17"/>
  <c r="L43" i="17"/>
  <c r="I43" i="17"/>
  <c r="O42" i="17"/>
  <c r="M42" i="17"/>
  <c r="O41" i="17"/>
  <c r="M41" i="17"/>
  <c r="O40" i="17"/>
  <c r="M40" i="17"/>
  <c r="M37" i="17"/>
  <c r="L37" i="17"/>
  <c r="I37" i="17"/>
  <c r="O36" i="17"/>
  <c r="M36" i="17"/>
  <c r="O35" i="17"/>
  <c r="M35" i="17"/>
  <c r="O34" i="17"/>
  <c r="M34" i="17"/>
  <c r="M31" i="17"/>
  <c r="L31" i="17"/>
  <c r="I31" i="17"/>
  <c r="O30" i="17"/>
  <c r="M30" i="17"/>
  <c r="M29" i="17"/>
  <c r="M28" i="17"/>
  <c r="M27" i="17"/>
  <c r="O26" i="17"/>
  <c r="M26" i="17"/>
  <c r="O25" i="17"/>
  <c r="M25" i="17"/>
  <c r="M22" i="17"/>
  <c r="L22" i="17"/>
  <c r="I22" i="17"/>
  <c r="O21" i="17"/>
  <c r="M21" i="17"/>
  <c r="O20" i="17"/>
  <c r="M20" i="17"/>
  <c r="O19" i="17"/>
  <c r="M19" i="17"/>
  <c r="M16" i="17"/>
  <c r="L16" i="17"/>
  <c r="I16" i="17"/>
  <c r="O15" i="17"/>
  <c r="M15" i="17"/>
  <c r="O14" i="17"/>
  <c r="M14" i="17"/>
  <c r="O13" i="17"/>
  <c r="M13" i="17"/>
  <c r="M10" i="17"/>
  <c r="L10" i="17"/>
  <c r="I10" i="17"/>
  <c r="O60" i="16"/>
  <c r="M60" i="16"/>
  <c r="O59" i="16"/>
  <c r="M59" i="16"/>
  <c r="O58" i="16"/>
  <c r="M58" i="16"/>
  <c r="M55" i="16"/>
  <c r="L55" i="16"/>
  <c r="I55" i="16"/>
  <c r="M54" i="16"/>
  <c r="M53" i="16"/>
  <c r="M52" i="16"/>
  <c r="M51" i="16"/>
  <c r="M50" i="16"/>
  <c r="M49" i="16"/>
  <c r="M48" i="16"/>
  <c r="O47" i="16"/>
  <c r="M47" i="16"/>
  <c r="O46" i="16"/>
  <c r="M46" i="16"/>
  <c r="M43" i="16"/>
  <c r="L43" i="16"/>
  <c r="I43" i="16"/>
  <c r="O42" i="16"/>
  <c r="M42" i="16"/>
  <c r="O41" i="16"/>
  <c r="M41" i="16"/>
  <c r="O40" i="16"/>
  <c r="M40" i="16"/>
  <c r="M37" i="16"/>
  <c r="L37" i="16"/>
  <c r="I37" i="16"/>
  <c r="O36" i="16"/>
  <c r="M36" i="16"/>
  <c r="O35" i="16"/>
  <c r="M35" i="16"/>
  <c r="O34" i="16"/>
  <c r="M34" i="16"/>
  <c r="M31" i="16"/>
  <c r="L31" i="16"/>
  <c r="I31" i="16"/>
  <c r="O30" i="16"/>
  <c r="M30" i="16"/>
  <c r="M29" i="16"/>
  <c r="M28" i="16"/>
  <c r="M27" i="16"/>
  <c r="O26" i="16"/>
  <c r="M26" i="16"/>
  <c r="O25" i="16"/>
  <c r="M25" i="16"/>
  <c r="M22" i="16"/>
  <c r="L22" i="16"/>
  <c r="I22" i="16"/>
  <c r="O21" i="16"/>
  <c r="M21" i="16"/>
  <c r="O20" i="16"/>
  <c r="M20" i="16"/>
  <c r="O19" i="16"/>
  <c r="M19" i="16"/>
  <c r="M16" i="16"/>
  <c r="L16" i="16"/>
  <c r="I16" i="16"/>
  <c r="O15" i="16"/>
  <c r="M15" i="16"/>
  <c r="O14" i="16"/>
  <c r="M14" i="16"/>
  <c r="O13" i="16"/>
  <c r="M13" i="16"/>
  <c r="M10" i="16"/>
  <c r="L10" i="16"/>
  <c r="I10" i="16"/>
  <c r="O60" i="15"/>
  <c r="M60" i="15"/>
  <c r="O59" i="15"/>
  <c r="M59" i="15"/>
  <c r="O58" i="15"/>
  <c r="M58" i="15"/>
  <c r="M55" i="15"/>
  <c r="L55" i="15"/>
  <c r="I55" i="15"/>
  <c r="O54" i="15"/>
  <c r="M54" i="15"/>
  <c r="M53" i="15"/>
  <c r="M52" i="15"/>
  <c r="M51" i="15"/>
  <c r="M50" i="15"/>
  <c r="M49" i="15"/>
  <c r="M48" i="15"/>
  <c r="O47" i="15"/>
  <c r="M47" i="15"/>
  <c r="O46" i="15"/>
  <c r="M46" i="15"/>
  <c r="M43" i="15"/>
  <c r="L43" i="15"/>
  <c r="I43" i="15"/>
  <c r="O42" i="15"/>
  <c r="M42" i="15"/>
  <c r="O41" i="15"/>
  <c r="M41" i="15"/>
  <c r="O40" i="15"/>
  <c r="M40" i="15"/>
  <c r="M37" i="15"/>
  <c r="L37" i="15"/>
  <c r="I37" i="15"/>
  <c r="O36" i="15"/>
  <c r="M36" i="15"/>
  <c r="O35" i="15"/>
  <c r="M35" i="15"/>
  <c r="O34" i="15"/>
  <c r="M34" i="15"/>
  <c r="M31" i="15"/>
  <c r="L31" i="15"/>
  <c r="I31" i="15"/>
  <c r="M30" i="15"/>
  <c r="M29" i="15"/>
  <c r="M28" i="15"/>
  <c r="M27" i="15"/>
  <c r="O26" i="15"/>
  <c r="M26" i="15"/>
  <c r="O25" i="15"/>
  <c r="M25" i="15"/>
  <c r="M22" i="15"/>
  <c r="L22" i="15"/>
  <c r="I22" i="15"/>
  <c r="O21" i="15"/>
  <c r="M21" i="15"/>
  <c r="O20" i="15"/>
  <c r="O19" i="15"/>
  <c r="M19" i="15"/>
  <c r="M16" i="15"/>
  <c r="L16" i="15"/>
  <c r="I16" i="15"/>
  <c r="O15" i="15"/>
  <c r="M15" i="15"/>
  <c r="O14" i="15"/>
  <c r="M14" i="15"/>
  <c r="O13" i="15"/>
  <c r="M13" i="15"/>
  <c r="M10" i="15"/>
  <c r="L10" i="15"/>
  <c r="I10" i="15"/>
  <c r="O60" i="14"/>
  <c r="M60" i="14"/>
  <c r="O59" i="14"/>
  <c r="M59" i="14"/>
  <c r="O58" i="14"/>
  <c r="M58" i="14"/>
  <c r="M55" i="14"/>
  <c r="L55" i="14"/>
  <c r="I55" i="14"/>
  <c r="M54" i="14"/>
  <c r="M53" i="14"/>
  <c r="M52" i="14"/>
  <c r="M51" i="14"/>
  <c r="M50" i="14"/>
  <c r="M49" i="14"/>
  <c r="M48" i="14"/>
  <c r="O47" i="14"/>
  <c r="M47" i="14"/>
  <c r="O46" i="14"/>
  <c r="M46" i="14"/>
  <c r="M43" i="14"/>
  <c r="L43" i="14"/>
  <c r="I43" i="14"/>
  <c r="O42" i="14"/>
  <c r="M42" i="14"/>
  <c r="O41" i="14"/>
  <c r="M41" i="14"/>
  <c r="O40" i="14"/>
  <c r="M40" i="14"/>
  <c r="M37" i="14"/>
  <c r="L37" i="14"/>
  <c r="I37" i="14"/>
  <c r="O36" i="14"/>
  <c r="M36" i="14"/>
  <c r="O35" i="14"/>
  <c r="M35" i="14"/>
  <c r="O34" i="14"/>
  <c r="M34" i="14"/>
  <c r="M31" i="14"/>
  <c r="L31" i="14"/>
  <c r="I31" i="14"/>
  <c r="M30" i="14"/>
  <c r="M29" i="14"/>
  <c r="M28" i="14"/>
  <c r="M27" i="14"/>
  <c r="O26" i="14"/>
  <c r="M26" i="14"/>
  <c r="O25" i="14"/>
  <c r="M25" i="14"/>
  <c r="M22" i="14"/>
  <c r="L22" i="14"/>
  <c r="I22" i="14"/>
  <c r="O21" i="14"/>
  <c r="M21" i="14"/>
  <c r="O20" i="14"/>
  <c r="M20" i="14"/>
  <c r="O19" i="14"/>
  <c r="M19" i="14"/>
  <c r="M16" i="14"/>
  <c r="O15" i="14"/>
  <c r="M15" i="14"/>
  <c r="O14" i="14"/>
  <c r="M14" i="14"/>
  <c r="O13" i="14"/>
  <c r="M13" i="14"/>
  <c r="M10" i="14"/>
  <c r="L10" i="14"/>
  <c r="I10" i="14"/>
  <c r="O60" i="13"/>
  <c r="M60" i="13"/>
  <c r="O59" i="13"/>
  <c r="M59" i="13"/>
  <c r="O58" i="13"/>
  <c r="M58" i="13"/>
  <c r="M55" i="13"/>
  <c r="L55" i="13"/>
  <c r="I55" i="13"/>
  <c r="O54" i="13"/>
  <c r="M54" i="13"/>
  <c r="M53" i="13"/>
  <c r="M52" i="13"/>
  <c r="M51" i="13"/>
  <c r="M50" i="13"/>
  <c r="M49" i="13"/>
  <c r="M48" i="13"/>
  <c r="O47" i="13"/>
  <c r="M47" i="13"/>
  <c r="O46" i="13"/>
  <c r="M46" i="13"/>
  <c r="M43" i="13"/>
  <c r="L43" i="13"/>
  <c r="I43" i="13"/>
  <c r="O42" i="13"/>
  <c r="M42" i="13"/>
  <c r="O41" i="13"/>
  <c r="M41" i="13"/>
  <c r="O40" i="13"/>
  <c r="M40" i="13"/>
  <c r="M37" i="13"/>
  <c r="L37" i="13"/>
  <c r="I37" i="13"/>
  <c r="O36" i="13"/>
  <c r="M36" i="13"/>
  <c r="O35" i="13"/>
  <c r="M35" i="13"/>
  <c r="O34" i="13"/>
  <c r="M34" i="13"/>
  <c r="M31" i="13"/>
  <c r="L31" i="13"/>
  <c r="I31" i="13"/>
  <c r="O30" i="13"/>
  <c r="M30" i="13"/>
  <c r="M29" i="13"/>
  <c r="M28" i="13"/>
  <c r="M27" i="13"/>
  <c r="O26" i="13"/>
  <c r="M26" i="13"/>
  <c r="O25" i="13"/>
  <c r="M25" i="13"/>
  <c r="M22" i="13"/>
  <c r="L22" i="13"/>
  <c r="I22" i="13"/>
  <c r="O21" i="13"/>
  <c r="M21" i="13"/>
  <c r="O20" i="13"/>
  <c r="M20" i="13"/>
  <c r="O19" i="13"/>
  <c r="M19" i="13"/>
  <c r="M16" i="13"/>
  <c r="L16" i="13"/>
  <c r="I16" i="13"/>
  <c r="O15" i="13"/>
  <c r="M15" i="13"/>
  <c r="O14" i="13"/>
  <c r="M14" i="13"/>
  <c r="O13" i="13"/>
  <c r="M13" i="13"/>
  <c r="M10" i="13"/>
  <c r="L10" i="13"/>
  <c r="I10" i="13"/>
  <c r="O66" i="12"/>
  <c r="M66" i="12"/>
  <c r="O65" i="12"/>
  <c r="M65" i="12"/>
  <c r="O64" i="12"/>
  <c r="M64" i="12"/>
  <c r="M61" i="12"/>
  <c r="L61" i="12"/>
  <c r="O60" i="12"/>
  <c r="M60" i="12"/>
  <c r="M59" i="12"/>
  <c r="M58" i="12"/>
  <c r="M57" i="12"/>
  <c r="M56" i="12"/>
  <c r="M55" i="12"/>
  <c r="M54" i="12"/>
  <c r="O53" i="12"/>
  <c r="M53" i="12"/>
  <c r="O52" i="12"/>
  <c r="M52" i="12"/>
  <c r="M49" i="12"/>
  <c r="L49" i="12"/>
  <c r="O42" i="12"/>
  <c r="M42" i="12"/>
  <c r="O41" i="12"/>
  <c r="M41" i="12"/>
  <c r="O40" i="12"/>
  <c r="M40" i="12"/>
  <c r="M37" i="12"/>
  <c r="L37" i="12"/>
  <c r="O36" i="12"/>
  <c r="M36" i="12"/>
  <c r="O35" i="12"/>
  <c r="M35" i="12"/>
  <c r="O34" i="12"/>
  <c r="M34" i="12"/>
  <c r="M31" i="12"/>
  <c r="L31" i="12"/>
  <c r="M30" i="12"/>
  <c r="M29" i="12"/>
  <c r="M28" i="12"/>
  <c r="M27" i="12"/>
  <c r="O26" i="12"/>
  <c r="M26" i="12"/>
  <c r="O25" i="12"/>
  <c r="M25" i="12"/>
  <c r="M22" i="12"/>
  <c r="L22" i="12"/>
  <c r="O21" i="12"/>
  <c r="M21" i="12"/>
  <c r="O20" i="12"/>
  <c r="M20" i="12"/>
  <c r="O19" i="12"/>
  <c r="M19" i="12"/>
  <c r="M16" i="12"/>
  <c r="L16" i="12"/>
  <c r="O15" i="12"/>
  <c r="M15" i="12"/>
  <c r="O14" i="12"/>
  <c r="M14" i="12"/>
  <c r="O13" i="12"/>
  <c r="M13" i="12"/>
  <c r="M10" i="12"/>
  <c r="L10" i="12"/>
  <c r="O60" i="11"/>
  <c r="M60" i="11"/>
  <c r="O59" i="11"/>
  <c r="M59" i="11"/>
  <c r="O58" i="11"/>
  <c r="M58" i="11"/>
  <c r="M55" i="11"/>
  <c r="L55" i="11"/>
  <c r="I55" i="11"/>
  <c r="M54" i="11"/>
  <c r="M53" i="11"/>
  <c r="M52" i="11"/>
  <c r="M51" i="11"/>
  <c r="M50" i="11"/>
  <c r="M49" i="11"/>
  <c r="M48" i="11"/>
  <c r="O47" i="11"/>
  <c r="M47" i="11"/>
  <c r="O46" i="11"/>
  <c r="M46" i="11"/>
  <c r="M43" i="11"/>
  <c r="L43" i="11"/>
  <c r="I43" i="11"/>
  <c r="O42" i="11"/>
  <c r="M42" i="11"/>
  <c r="O41" i="11"/>
  <c r="M41" i="11"/>
  <c r="O40" i="11"/>
  <c r="M40" i="11"/>
  <c r="M37" i="11"/>
  <c r="L37" i="11"/>
  <c r="I37" i="11"/>
  <c r="O36" i="11"/>
  <c r="M36" i="11"/>
  <c r="O35" i="11"/>
  <c r="M35" i="11"/>
  <c r="O34" i="11"/>
  <c r="M34" i="11"/>
  <c r="M31" i="11"/>
  <c r="L31" i="11"/>
  <c r="I31" i="11"/>
  <c r="M30" i="11"/>
  <c r="M29" i="11"/>
  <c r="M28" i="11"/>
  <c r="M27" i="11"/>
  <c r="O26" i="11"/>
  <c r="M26" i="11"/>
  <c r="O25" i="11"/>
  <c r="M25" i="11"/>
  <c r="M22" i="11"/>
  <c r="L22" i="11"/>
  <c r="I22" i="11"/>
  <c r="O21" i="11"/>
  <c r="M21" i="11"/>
  <c r="O20" i="11"/>
  <c r="M20" i="11"/>
  <c r="O19" i="11"/>
  <c r="M19" i="11"/>
  <c r="M16" i="11"/>
  <c r="L16" i="11"/>
  <c r="I16" i="11"/>
  <c r="O15" i="11"/>
  <c r="M15" i="11"/>
  <c r="O14" i="11"/>
  <c r="M14" i="11"/>
  <c r="O13" i="11"/>
  <c r="M13" i="11"/>
  <c r="M10" i="11"/>
  <c r="L10" i="11"/>
  <c r="I10" i="11"/>
  <c r="O61" i="10"/>
  <c r="M61" i="10"/>
  <c r="O60" i="10"/>
  <c r="M60" i="10"/>
  <c r="O59" i="10"/>
  <c r="M59" i="10"/>
  <c r="M56" i="10"/>
  <c r="L56" i="10"/>
  <c r="I56" i="10"/>
  <c r="M55" i="10"/>
  <c r="M54" i="10"/>
  <c r="M53" i="10"/>
  <c r="M52" i="10"/>
  <c r="M51" i="10"/>
  <c r="M50" i="10"/>
  <c r="M49" i="10"/>
  <c r="O48" i="10"/>
  <c r="M48" i="10"/>
  <c r="O47" i="10"/>
  <c r="M47" i="10"/>
  <c r="M44" i="10"/>
  <c r="L44" i="10"/>
  <c r="I44" i="10"/>
  <c r="O43" i="10"/>
  <c r="M43" i="10"/>
  <c r="O42" i="10"/>
  <c r="M42" i="10"/>
  <c r="O41" i="10"/>
  <c r="M41" i="10"/>
  <c r="M38" i="10"/>
  <c r="L38" i="10"/>
  <c r="I38" i="10"/>
  <c r="O37" i="10"/>
  <c r="M37" i="10"/>
  <c r="O36" i="10"/>
  <c r="M36" i="10"/>
  <c r="O35" i="10"/>
  <c r="M35" i="10"/>
  <c r="M32" i="10"/>
  <c r="L32" i="10"/>
  <c r="I32" i="10"/>
  <c r="O31" i="10"/>
  <c r="M31" i="10"/>
  <c r="M30" i="10"/>
  <c r="M29" i="10"/>
  <c r="M28" i="10"/>
  <c r="M27" i="10"/>
  <c r="O26" i="10"/>
  <c r="M26" i="10"/>
  <c r="O25" i="10"/>
  <c r="M25" i="10"/>
  <c r="M22" i="10"/>
  <c r="L22" i="10"/>
  <c r="I22" i="10"/>
  <c r="O21" i="10"/>
  <c r="M21" i="10"/>
  <c r="O20" i="10"/>
  <c r="M20" i="10"/>
  <c r="O19" i="10"/>
  <c r="M19" i="10"/>
  <c r="M16" i="10"/>
  <c r="L16" i="10"/>
  <c r="I16" i="10"/>
  <c r="O15" i="10"/>
  <c r="M15" i="10"/>
  <c r="O14" i="10"/>
  <c r="M14" i="10"/>
  <c r="O13" i="10"/>
  <c r="M13" i="10"/>
  <c r="M10" i="10"/>
  <c r="L10" i="10"/>
  <c r="I10" i="10"/>
  <c r="O48" i="8"/>
  <c r="M48" i="8"/>
  <c r="O47" i="8"/>
  <c r="M47" i="8"/>
  <c r="O46" i="8"/>
  <c r="M46" i="8"/>
  <c r="M43" i="8"/>
  <c r="L43" i="8"/>
  <c r="I43" i="8"/>
  <c r="O42" i="8"/>
  <c r="M42" i="8"/>
  <c r="O41" i="8"/>
  <c r="M41" i="8"/>
  <c r="O40" i="8"/>
  <c r="M40" i="8"/>
  <c r="M37" i="8"/>
  <c r="L37" i="8"/>
  <c r="I37" i="8"/>
  <c r="O36" i="8"/>
  <c r="M36" i="8"/>
  <c r="O35" i="8"/>
  <c r="M35" i="8"/>
  <c r="O34" i="8"/>
  <c r="M34" i="8"/>
  <c r="M31" i="8"/>
  <c r="L31" i="8"/>
  <c r="I31" i="8"/>
  <c r="M30" i="8"/>
  <c r="M29" i="8"/>
  <c r="M28" i="8"/>
  <c r="M27" i="8"/>
  <c r="O26" i="8"/>
  <c r="M26" i="8"/>
  <c r="O25" i="8"/>
  <c r="M25" i="8"/>
  <c r="M22" i="8"/>
  <c r="L22" i="8"/>
  <c r="I22" i="8"/>
  <c r="O21" i="8"/>
  <c r="M21" i="8"/>
  <c r="O20" i="8"/>
  <c r="M20" i="8"/>
  <c r="O19" i="8"/>
  <c r="M19" i="8"/>
  <c r="M16" i="8"/>
  <c r="L16" i="8"/>
  <c r="I16" i="8"/>
  <c r="O15" i="8"/>
  <c r="M15" i="8"/>
  <c r="O14" i="8"/>
  <c r="M14" i="8"/>
  <c r="O13" i="8"/>
  <c r="M13" i="8"/>
  <c r="M10" i="8"/>
  <c r="L10" i="8"/>
  <c r="I10" i="8"/>
  <c r="O24" i="7"/>
  <c r="M24" i="7"/>
  <c r="O23" i="7"/>
  <c r="M23" i="7"/>
  <c r="O22" i="7"/>
  <c r="M22" i="7"/>
  <c r="M19" i="7"/>
  <c r="L19" i="7"/>
  <c r="I19" i="7"/>
  <c r="O18" i="7"/>
  <c r="M18" i="7"/>
  <c r="M17" i="7"/>
  <c r="M16" i="7"/>
  <c r="M15" i="7"/>
  <c r="O14" i="7"/>
  <c r="M14" i="7"/>
  <c r="O13" i="7"/>
  <c r="M13" i="7"/>
  <c r="M10" i="7"/>
  <c r="L10" i="7"/>
  <c r="I10" i="7"/>
  <c r="O60" i="6"/>
  <c r="M60" i="6"/>
  <c r="O59" i="6"/>
  <c r="M59" i="6"/>
  <c r="O58" i="6"/>
  <c r="M58" i="6"/>
  <c r="M55" i="6"/>
  <c r="L55" i="6"/>
  <c r="I55" i="6"/>
  <c r="O54" i="6"/>
  <c r="M54" i="6"/>
  <c r="M53" i="6"/>
  <c r="M52" i="6"/>
  <c r="M51" i="6"/>
  <c r="M50" i="6"/>
  <c r="M49" i="6"/>
  <c r="M48" i="6"/>
  <c r="O47" i="6"/>
  <c r="M47" i="6"/>
  <c r="O46" i="6"/>
  <c r="M46" i="6"/>
  <c r="M43" i="6"/>
  <c r="L43" i="6"/>
  <c r="I43" i="6"/>
  <c r="O42" i="6"/>
  <c r="M42" i="6"/>
  <c r="O41" i="6"/>
  <c r="M41" i="6"/>
  <c r="O40" i="6"/>
  <c r="M40" i="6"/>
  <c r="M37" i="6"/>
  <c r="L37" i="6"/>
  <c r="I37" i="6"/>
  <c r="O36" i="6"/>
  <c r="M36" i="6"/>
  <c r="O35" i="6"/>
  <c r="M35" i="6"/>
  <c r="O34" i="6"/>
  <c r="M34" i="6"/>
  <c r="M31" i="6"/>
  <c r="L31" i="6"/>
  <c r="I31" i="6"/>
  <c r="M30" i="6"/>
  <c r="M29" i="6"/>
  <c r="M28" i="6"/>
  <c r="M27" i="6"/>
  <c r="O26" i="6"/>
  <c r="M26" i="6"/>
  <c r="O25" i="6"/>
  <c r="M25" i="6"/>
  <c r="M22" i="6"/>
  <c r="L22" i="6"/>
  <c r="I22" i="6"/>
  <c r="O21" i="6"/>
  <c r="M21" i="6"/>
  <c r="O20" i="6"/>
  <c r="M20" i="6"/>
  <c r="O19" i="6"/>
  <c r="M19" i="6"/>
  <c r="M16" i="6"/>
  <c r="L16" i="6"/>
  <c r="I16" i="6"/>
  <c r="O15" i="6"/>
  <c r="M15" i="6"/>
  <c r="O14" i="6"/>
  <c r="M14" i="6"/>
  <c r="O13" i="6"/>
  <c r="M13" i="6"/>
  <c r="M10" i="6"/>
  <c r="L10" i="6"/>
  <c r="I10" i="6"/>
  <c r="O42" i="5"/>
  <c r="M42" i="5"/>
  <c r="O41" i="5"/>
  <c r="M41" i="5"/>
  <c r="O40" i="5"/>
  <c r="M40" i="5"/>
  <c r="M37" i="5"/>
  <c r="L37" i="5"/>
  <c r="I37" i="5"/>
  <c r="O36" i="5"/>
  <c r="M36" i="5"/>
  <c r="O35" i="5"/>
  <c r="M35" i="5"/>
  <c r="O34" i="5"/>
  <c r="M34" i="5"/>
  <c r="M31" i="5"/>
  <c r="L31" i="5"/>
  <c r="I31" i="5"/>
  <c r="O30" i="5"/>
  <c r="M30" i="5"/>
  <c r="M29" i="5"/>
  <c r="M28" i="5"/>
  <c r="M27" i="5"/>
  <c r="O26" i="5"/>
  <c r="M26" i="5"/>
  <c r="O25" i="5"/>
  <c r="M25" i="5"/>
  <c r="M22" i="5"/>
  <c r="L22" i="5"/>
  <c r="I22" i="5"/>
  <c r="O21" i="5"/>
  <c r="M21" i="5"/>
  <c r="O20" i="5"/>
  <c r="M20" i="5"/>
  <c r="O19" i="5"/>
  <c r="M19" i="5"/>
  <c r="M16" i="5"/>
  <c r="L16" i="5"/>
  <c r="I16" i="5"/>
  <c r="O15" i="5"/>
  <c r="M15" i="5"/>
  <c r="O14" i="5"/>
  <c r="M14" i="5"/>
  <c r="O13" i="5"/>
  <c r="M13" i="5"/>
  <c r="M10" i="5"/>
  <c r="L10" i="5"/>
  <c r="I10" i="5"/>
  <c r="I55" i="3"/>
  <c r="O55" i="3" s="1"/>
  <c r="I43" i="3"/>
  <c r="O43" i="3" s="1"/>
  <c r="I37" i="3"/>
  <c r="O37" i="3" s="1"/>
  <c r="I31" i="3"/>
  <c r="O31" i="3" s="1"/>
  <c r="I22" i="3"/>
  <c r="O22" i="3" s="1"/>
  <c r="I16" i="3"/>
  <c r="O16" i="3" s="1"/>
  <c r="I10" i="3"/>
  <c r="O10" i="3" s="1"/>
  <c r="M381" i="2"/>
  <c r="O364" i="2"/>
  <c r="M364" i="2"/>
  <c r="O363" i="2"/>
  <c r="M363" i="2"/>
  <c r="O362" i="2"/>
  <c r="M362" i="2"/>
  <c r="M359" i="2"/>
  <c r="I359" i="2"/>
  <c r="Q359" i="2" s="1"/>
  <c r="O276" i="2"/>
  <c r="M276" i="2"/>
  <c r="O274" i="2"/>
  <c r="M274" i="2"/>
  <c r="M271" i="2"/>
  <c r="L271" i="2"/>
  <c r="I271" i="2"/>
  <c r="Q271" i="2" s="1"/>
  <c r="O261" i="2"/>
  <c r="M261" i="2"/>
  <c r="O260" i="2"/>
  <c r="M260" i="2"/>
  <c r="M257" i="2"/>
  <c r="O115" i="2"/>
  <c r="M115" i="2"/>
  <c r="M112" i="2"/>
  <c r="O111" i="2"/>
  <c r="M111" i="2"/>
  <c r="O110" i="2"/>
  <c r="M110" i="2"/>
  <c r="O109" i="2"/>
  <c r="M109" i="2"/>
  <c r="M106" i="2"/>
  <c r="L106" i="2"/>
  <c r="I106" i="2"/>
  <c r="O105" i="2"/>
  <c r="M105" i="2"/>
  <c r="O104" i="2"/>
  <c r="M104" i="2"/>
  <c r="O103" i="2"/>
  <c r="M103" i="2"/>
  <c r="M100" i="2"/>
  <c r="L100" i="2"/>
  <c r="I100" i="2"/>
  <c r="M97" i="2"/>
  <c r="M96" i="2"/>
  <c r="M95" i="2"/>
  <c r="M94" i="2"/>
  <c r="M93" i="2"/>
  <c r="M92" i="2"/>
  <c r="O91" i="2"/>
  <c r="M91" i="2"/>
  <c r="O90" i="2"/>
  <c r="M90" i="2"/>
  <c r="M87" i="2"/>
  <c r="O82" i="2"/>
  <c r="M82" i="2"/>
  <c r="O81" i="2"/>
  <c r="M81" i="2"/>
  <c r="O78" i="2"/>
  <c r="M78" i="2"/>
  <c r="M75" i="2"/>
  <c r="O74" i="2"/>
  <c r="M74" i="2"/>
  <c r="O73" i="2"/>
  <c r="M73" i="2"/>
  <c r="O72" i="2"/>
  <c r="M72" i="2"/>
  <c r="M69" i="2"/>
  <c r="L69" i="2"/>
  <c r="I69" i="2"/>
  <c r="O68" i="2"/>
  <c r="M68" i="2"/>
  <c r="O67" i="2"/>
  <c r="M67" i="2"/>
  <c r="O66" i="2"/>
  <c r="M66" i="2"/>
  <c r="M63" i="2"/>
  <c r="L63" i="2"/>
  <c r="I63" i="2"/>
  <c r="M62" i="2"/>
  <c r="M61" i="2"/>
  <c r="M60" i="2"/>
  <c r="M59" i="2"/>
  <c r="M58" i="2"/>
  <c r="O57" i="2"/>
  <c r="M57" i="2"/>
  <c r="O56" i="2"/>
  <c r="M56" i="2"/>
  <c r="M53" i="2"/>
  <c r="I53" i="2"/>
  <c r="M52" i="2"/>
  <c r="M51" i="2"/>
  <c r="M49" i="2"/>
  <c r="M48" i="2"/>
  <c r="O47" i="2"/>
  <c r="M47" i="2"/>
  <c r="O46" i="2"/>
  <c r="M46" i="2"/>
  <c r="M43" i="2"/>
  <c r="L43" i="2"/>
  <c r="I43" i="2"/>
  <c r="O42" i="2"/>
  <c r="M42" i="2"/>
  <c r="O41" i="2"/>
  <c r="M41" i="2"/>
  <c r="O40" i="2"/>
  <c r="M40" i="2"/>
  <c r="M37" i="2"/>
  <c r="L37" i="2"/>
  <c r="I37" i="2"/>
  <c r="O36" i="2"/>
  <c r="M36" i="2"/>
  <c r="O35" i="2"/>
  <c r="M35" i="2"/>
  <c r="O34" i="2"/>
  <c r="M34" i="2"/>
  <c r="M31" i="2"/>
  <c r="L31" i="2"/>
  <c r="I31" i="2"/>
  <c r="O30" i="2"/>
  <c r="M30" i="2"/>
  <c r="M27" i="2"/>
  <c r="M29" i="2"/>
  <c r="M28" i="2"/>
  <c r="O26" i="2"/>
  <c r="M26" i="2"/>
  <c r="O25" i="2"/>
  <c r="M25" i="2"/>
  <c r="M22" i="2"/>
  <c r="L22" i="2"/>
  <c r="I22" i="2"/>
  <c r="O21" i="2"/>
  <c r="M21" i="2"/>
  <c r="O20" i="2"/>
  <c r="M20" i="2"/>
  <c r="O19" i="2"/>
  <c r="M19" i="2"/>
  <c r="M16" i="2"/>
  <c r="L16" i="2"/>
  <c r="I16" i="2"/>
  <c r="O15" i="2"/>
  <c r="M15" i="2"/>
  <c r="O14" i="2"/>
  <c r="M14" i="2"/>
  <c r="M10" i="2"/>
  <c r="L10" i="2"/>
  <c r="I10" i="2"/>
  <c r="M48" i="9"/>
  <c r="M49" i="9"/>
  <c r="M50" i="9"/>
  <c r="M51" i="9"/>
  <c r="M52" i="9"/>
  <c r="M53" i="9"/>
  <c r="M54" i="9"/>
  <c r="O54" i="9"/>
  <c r="L22" i="9"/>
  <c r="I22" i="9"/>
  <c r="M27" i="9"/>
  <c r="M28" i="9"/>
  <c r="M29" i="9"/>
  <c r="O37" i="14" l="1"/>
  <c r="O10" i="17"/>
  <c r="O37" i="17"/>
  <c r="O34" i="19"/>
  <c r="O16" i="18"/>
  <c r="O31" i="14"/>
  <c r="O37" i="2"/>
  <c r="O37" i="18"/>
  <c r="O55" i="15"/>
  <c r="O37" i="11"/>
  <c r="O10" i="2"/>
  <c r="O106" i="2"/>
  <c r="O16" i="2"/>
  <c r="O63" i="2"/>
  <c r="O43" i="18"/>
  <c r="O43" i="15"/>
  <c r="O37" i="16"/>
  <c r="O55" i="16"/>
  <c r="O16" i="15"/>
  <c r="O37" i="15"/>
  <c r="O16" i="14"/>
  <c r="O55" i="11"/>
  <c r="O16" i="12"/>
  <c r="O16" i="13"/>
  <c r="O37" i="13"/>
  <c r="O31" i="11"/>
  <c r="O16" i="11"/>
  <c r="O16" i="10"/>
  <c r="O271" i="2"/>
  <c r="O359" i="2"/>
  <c r="O100" i="2"/>
  <c r="O55" i="18"/>
  <c r="O22" i="16"/>
  <c r="O16" i="16"/>
  <c r="O22" i="13"/>
  <c r="O43" i="13"/>
  <c r="O22" i="11"/>
  <c r="O338" i="2"/>
  <c r="O112" i="2"/>
  <c r="O69" i="2"/>
  <c r="O31" i="2"/>
  <c r="O87" i="2"/>
  <c r="O38" i="10"/>
  <c r="O22" i="8"/>
  <c r="O37" i="6"/>
  <c r="O55" i="6"/>
  <c r="O22" i="6"/>
  <c r="O37" i="5"/>
  <c r="O16" i="5"/>
  <c r="O31" i="5"/>
  <c r="O22" i="5"/>
  <c r="O52" i="19"/>
  <c r="O55" i="17"/>
  <c r="O55" i="14"/>
  <c r="O55" i="13"/>
  <c r="O56" i="10"/>
  <c r="O43" i="8"/>
  <c r="O40" i="19"/>
  <c r="O43" i="17"/>
  <c r="O43" i="16"/>
  <c r="O43" i="14"/>
  <c r="O43" i="11"/>
  <c r="O44" i="10"/>
  <c r="O43" i="6"/>
  <c r="O75" i="2"/>
  <c r="O53" i="2"/>
  <c r="O37" i="12"/>
  <c r="O10" i="12"/>
  <c r="O49" i="12"/>
  <c r="O61" i="12"/>
  <c r="O10" i="8"/>
  <c r="O31" i="8"/>
  <c r="O37" i="8"/>
  <c r="O43" i="2"/>
  <c r="O31" i="18"/>
  <c r="O31" i="17"/>
  <c r="O31" i="16"/>
  <c r="O31" i="15"/>
  <c r="O31" i="13"/>
  <c r="O31" i="12"/>
  <c r="O32" i="10"/>
  <c r="O19" i="7"/>
  <c r="O31" i="6"/>
  <c r="O22" i="18"/>
  <c r="O22" i="17"/>
  <c r="O22" i="15"/>
  <c r="O22" i="14"/>
  <c r="O22" i="12"/>
  <c r="O22" i="10"/>
  <c r="O10" i="7"/>
  <c r="O22" i="2"/>
  <c r="O28" i="19"/>
  <c r="O22" i="19"/>
  <c r="O16" i="19"/>
  <c r="O10" i="19"/>
  <c r="O10" i="18"/>
  <c r="O16" i="17"/>
  <c r="O10" i="16"/>
  <c r="O10" i="15"/>
  <c r="O10" i="14"/>
  <c r="O10" i="13"/>
  <c r="O10" i="11"/>
  <c r="O10" i="10"/>
  <c r="O16" i="8"/>
  <c r="O16" i="6"/>
  <c r="O10" i="6"/>
  <c r="O10" i="5"/>
  <c r="O60" i="9"/>
  <c r="M60" i="9"/>
  <c r="O59" i="9"/>
  <c r="M59" i="9"/>
  <c r="O58" i="9"/>
  <c r="M58" i="9"/>
  <c r="M55" i="9"/>
  <c r="L55" i="9"/>
  <c r="I55" i="9"/>
  <c r="O47" i="9"/>
  <c r="M47" i="9"/>
  <c r="O46" i="9"/>
  <c r="M46" i="9"/>
  <c r="M43" i="9"/>
  <c r="L43" i="9"/>
  <c r="I43" i="9"/>
  <c r="O42" i="9"/>
  <c r="M42" i="9"/>
  <c r="O41" i="9"/>
  <c r="M41" i="9"/>
  <c r="O40" i="9"/>
  <c r="M40" i="9"/>
  <c r="M37" i="9"/>
  <c r="L37" i="9"/>
  <c r="I37" i="9"/>
  <c r="O36" i="9"/>
  <c r="M36" i="9"/>
  <c r="O35" i="9"/>
  <c r="M35" i="9"/>
  <c r="O34" i="9"/>
  <c r="M34" i="9"/>
  <c r="M31" i="9"/>
  <c r="L31" i="9"/>
  <c r="I31" i="9"/>
  <c r="O30" i="9"/>
  <c r="M30" i="9"/>
  <c r="O26" i="9"/>
  <c r="M26" i="9"/>
  <c r="O25" i="9"/>
  <c r="M25" i="9"/>
  <c r="O22" i="9"/>
  <c r="M22" i="9"/>
  <c r="O21" i="9"/>
  <c r="M21" i="9"/>
  <c r="O20" i="9"/>
  <c r="M20" i="9"/>
  <c r="O19" i="9"/>
  <c r="M19" i="9"/>
  <c r="M16" i="9"/>
  <c r="L16" i="9"/>
  <c r="I16" i="9"/>
  <c r="O15" i="9"/>
  <c r="M15" i="9"/>
  <c r="O14" i="9"/>
  <c r="M14" i="9"/>
  <c r="O13" i="9"/>
  <c r="M13" i="9"/>
  <c r="M10" i="9"/>
  <c r="L10" i="9"/>
  <c r="I10" i="9"/>
  <c r="O31" i="9" l="1"/>
  <c r="O55" i="9"/>
  <c r="O37" i="9"/>
  <c r="O10" i="9"/>
  <c r="O16" i="9"/>
  <c r="O43" i="9"/>
  <c r="O386" i="2" l="1"/>
  <c r="O393" i="2"/>
  <c r="L384" i="2"/>
  <c r="L381" i="2" s="1"/>
  <c r="O381" i="2" s="1"/>
  <c r="O390" i="2"/>
  <c r="O385" i="2"/>
  <c r="O387" i="2"/>
  <c r="O391" i="2"/>
  <c r="O395" i="2"/>
  <c r="O394" i="2"/>
  <c r="O388" i="2"/>
  <c r="O384" i="2" l="1"/>
</calcChain>
</file>

<file path=xl/sharedStrings.xml><?xml version="1.0" encoding="utf-8"?>
<sst xmlns="http://schemas.openxmlformats.org/spreadsheetml/2006/main" count="2755" uniqueCount="375">
  <si>
    <t>Ձև N 3</t>
  </si>
  <si>
    <t>Կառավարման  ապարատ</t>
  </si>
  <si>
    <t xml:space="preserve">Հայտատուի  անվանումը </t>
  </si>
  <si>
    <t xml:space="preserve"> /հազ. դրամ/</t>
  </si>
  <si>
    <t>NN</t>
  </si>
  <si>
    <t>Բյուջետային ծախսերի տնտեսագիտական դասակարգման հոդվածի անվանումը</t>
  </si>
  <si>
    <t>հոդվածի կոդը</t>
  </si>
  <si>
    <t>Քանակը</t>
  </si>
  <si>
    <t xml:space="preserve">Ընդհանուր գումարը            </t>
  </si>
  <si>
    <t>Էներգետիկ ծառայություններ</t>
  </si>
  <si>
    <t>այդ թվում`</t>
  </si>
  <si>
    <t>լրացնել ապրանքի կամ ծառայության նկարագրությունը</t>
  </si>
  <si>
    <t>x</t>
  </si>
  <si>
    <t>Կոմունալ ծառայություններ</t>
  </si>
  <si>
    <t>Կապի ծառայություններ</t>
  </si>
  <si>
    <t>Ապահովագրական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</si>
  <si>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</si>
  <si>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</si>
  <si>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</si>
  <si>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4239</t>
  </si>
  <si>
    <t>Ընդհանուր բնույթի այլ ծառայություններ</t>
  </si>
  <si>
    <t>4241</t>
  </si>
  <si>
    <t>Մասնագիտական ծառայություններ</t>
  </si>
  <si>
    <t>Շենքերի և կառույցների ընթացիկ նորոգում և պահպանում</t>
  </si>
  <si>
    <t>Կառավարչական ծառայություններ</t>
  </si>
  <si>
    <t>4251</t>
  </si>
  <si>
    <t>4252</t>
  </si>
  <si>
    <t>Մեքենաների և սարքավորումների ընթացիկ նորոգում և պահպանում</t>
  </si>
  <si>
    <t>4261</t>
  </si>
  <si>
    <t>Գրասենյակային նյութեր և հագուստ</t>
  </si>
  <si>
    <t>4264</t>
  </si>
  <si>
    <t>Տրանսպորտային նյութեր /բենզին,յուղեր,այլ նյութեր տրանսպորտային միջոցների համար/</t>
  </si>
  <si>
    <t>4267</t>
  </si>
  <si>
    <t>Կենցաղային և հանրային սննդի նյութեր /մաքրիչ նյութեր, հիգիենիկ նյութեր, սնունդ և ըմպելիք/</t>
  </si>
  <si>
    <t>Հատուկ նպատակային այլ նյութեր</t>
  </si>
  <si>
    <t>4823</t>
  </si>
  <si>
    <t>Պարտադիր վճարներ</t>
  </si>
  <si>
    <t>Վարչական  սարքավորումներ</t>
  </si>
  <si>
    <t>ԲԱՐՁՐԱԳՈՒՅՆ ԴԱՏԱԿԱՆ ԽՈՐՀՈՒՐԴ</t>
  </si>
  <si>
    <t>Վճռաբեկ դատարան</t>
  </si>
  <si>
    <t>Վերաքննիչ քաղաքացիական դատարան</t>
  </si>
  <si>
    <t>Վերաքննիչ քրեական դատարան</t>
  </si>
  <si>
    <t>Վարչական դատարան</t>
  </si>
  <si>
    <t xml:space="preserve">Սնանկության դատարան </t>
  </si>
  <si>
    <t>Ջեռուցման ծառայություններ</t>
  </si>
  <si>
    <t>Էլեկտրաէներգիայով ջեռուցման ծառայություններ</t>
  </si>
  <si>
    <t>Ջրամատակարարման և ջրահեռացման ծառայություններ</t>
  </si>
  <si>
    <t>Շենքերի պահպանման ծառայություններ /դեռատիզացիա/</t>
  </si>
  <si>
    <t>Փոստային ծառայություններ</t>
  </si>
  <si>
    <t>Ընդհանուր օգտագործման քաղաքային հեռախոսացանցի  ծառայություն</t>
  </si>
  <si>
    <t>Ընդհանուր օգտագործման միջքաղաքային հեռախոսակապի  ծառայություն</t>
  </si>
  <si>
    <t>Ինտերնետ  ցանցի մուտքի ապահովման ծառայություն</t>
  </si>
  <si>
    <t>Տվյալների մուտքի ծառայություն</t>
  </si>
  <si>
    <t>Թվային հեռուստատեսություն /հազ.դրամ/</t>
  </si>
  <si>
    <t>Առանձնացված ցանցի կապի գործնական սպասարկման ծառայություններ /հազ.դրամ/</t>
  </si>
  <si>
    <t>Ֆեմիդա նիստերի ձայնագրառման համակարգի սպասարկում</t>
  </si>
  <si>
    <t>Տեղեկատվական տեսածրագրերի արտադրություն</t>
  </si>
  <si>
    <t>ՀԾ սպասարկում</t>
  </si>
  <si>
    <t>E-CITIZEN էլեկտրոնային փոստի ծառայություններ</t>
  </si>
  <si>
    <t>Թերթերում, ամսագրերում և պարբերական հրատարակություններում հայտարարությունների հրապարակման ծառայություններ</t>
  </si>
  <si>
    <t>Բացիկներ, շնորհավորական բացիկներ և այլ տպագիր նյութեր</t>
  </si>
  <si>
    <t>Ձևաթղթերի տպագրական աշխատանքներ</t>
  </si>
  <si>
    <t>Մատյանների տպագրություն</t>
  </si>
  <si>
    <t>Ամփոփաթերթերի տպագրման աշխատանքներ</t>
  </si>
  <si>
    <t>Ներկայացուցչական ծախսեր</t>
  </si>
  <si>
    <t>Վեհաժողովների կազմակերպման ծառայություններ</t>
  </si>
  <si>
    <t>Ծաղկային կոմպոզիցիաների ձեռք բերման ծառայություններ</t>
  </si>
  <si>
    <t xml:space="preserve">Շենքի ճակատային վիտրաժների և պատուհանների լվացում </t>
  </si>
  <si>
    <t>Հսկողության համակարգերի ծառայություններ</t>
  </si>
  <si>
    <t>Հակահրդեհային անվտան-գության փորձաքննություն</t>
  </si>
  <si>
    <t>Ծխաօդատարների ստուգման ծառայություն</t>
  </si>
  <si>
    <t>Գազասպառման համակարգի տեխնիկական սպասարկում և կարգաբերում</t>
  </si>
  <si>
    <t>Կաթսաների տեխնիկական անվտանգության  փորձաքննության ծառայություն</t>
  </si>
  <si>
    <t>Ջեռուցման համակարգերի շահագործում</t>
  </si>
  <si>
    <t>Վերելակի փորձաքննությունների կատարման ծառայություններ /վերելակների/</t>
  </si>
  <si>
    <t>Կաթսաների վերանորոգման, պահպանման ծառայություններ</t>
  </si>
  <si>
    <t>Գնահատման հետ կապված խորհրդատվական ծառայություններ</t>
  </si>
  <si>
    <t>Շենքերի պահպանման և շահագործման ծառայություններ</t>
  </si>
  <si>
    <t>Մարդատար ավտոմեքենաների նորոգման ծառայություններ</t>
  </si>
  <si>
    <t>Գրասենյակային մեքենաների և սարքավորումների տեխնիկական սպասարկման և նորոգման ծառայություններ</t>
  </si>
  <si>
    <t>Տեխնիկական զննություն</t>
  </si>
  <si>
    <t>թերթերին բաժանորդագրման ծառայություններ</t>
  </si>
  <si>
    <t>Դատական համակարգ ծրագրի ամենամյա սպասարկում</t>
  </si>
  <si>
    <t>Հակահրդեհային անվտանգության փորձաքննություն</t>
  </si>
  <si>
    <t>Աղբահանություն</t>
  </si>
  <si>
    <t>Ծրար (փոքր) նամակի</t>
  </si>
  <si>
    <t xml:space="preserve">Ծրար (A3)  </t>
  </si>
  <si>
    <t>Ծրար (A4)</t>
  </si>
  <si>
    <t>Ծրար (A5)</t>
  </si>
  <si>
    <t>սկավառակի թղթե տուփ</t>
  </si>
  <si>
    <t xml:space="preserve"> գրասենյակային գիրք, մատյան, 200 էջ, տողանի, սպիտակ էջերով</t>
  </si>
  <si>
    <t>Նշումների տետր</t>
  </si>
  <si>
    <t>թղթապանակ, պոլիմերային թաղանթ, ֆայլ</t>
  </si>
  <si>
    <t>թղթապանակ, արագակար, թղթյա</t>
  </si>
  <si>
    <t>թղթապանակ, թղթե, թելով</t>
  </si>
  <si>
    <t>թղթապանակ, կոշտ կազմով (ռեգիստր)</t>
  </si>
  <si>
    <t xml:space="preserve"> թուղթ նշումների համար</t>
  </si>
  <si>
    <t xml:space="preserve"> թուղթ նշումների, տրցակներով</t>
  </si>
  <si>
    <t xml:space="preserve"> դանակ գրասենյակային մետաղյա</t>
  </si>
  <si>
    <t xml:space="preserve"> մկրատ, գրասենյակային</t>
  </si>
  <si>
    <t>սկոչ/փոքր/</t>
  </si>
  <si>
    <t>սկոչ/մեծ/</t>
  </si>
  <si>
    <t>սրիչ (սովորական)</t>
  </si>
  <si>
    <t>ապակարիչներ</t>
  </si>
  <si>
    <t>կարիչներ, մինչև 20 թերթի համար</t>
  </si>
  <si>
    <t>կարիչներ, 20-50 թերթի համար</t>
  </si>
  <si>
    <t>հաշվասարք, սեղանի (սեղանի հաշվիչներ)</t>
  </si>
  <si>
    <t xml:space="preserve">Քանոն </t>
  </si>
  <si>
    <t>գնդիկավոր գրիչ</t>
  </si>
  <si>
    <t>գելային գրիչ</t>
  </si>
  <si>
    <t>գծանշիչ/ մարկեր</t>
  </si>
  <si>
    <t>Համակարգչի օպերատիվ հիշողության սարքեր (RAM DDR2)  1 GB</t>
  </si>
  <si>
    <t>Համակարգչի օպերատիվ հիշողության սարքեր (RAM DDR2)  2 GB</t>
  </si>
  <si>
    <t>Համակարգչի օպերատիվ հիշողության սարքեր (RAM DDR3)  2 GB</t>
  </si>
  <si>
    <t>Կոշտ սկավառակ (HDD) 500 գիգաբայթ ներքին</t>
  </si>
  <si>
    <t>Կոշտ սկավառակ (HDD)  1 տեռաբայթ ներքին</t>
  </si>
  <si>
    <t>Կոշտ սկավառակ (HDD) 500 գիգաբայթ արտաքին</t>
  </si>
  <si>
    <t>Կոշտ սկավառակ (HDD) 1 տեռաբայթ արտաքին</t>
  </si>
  <si>
    <t xml:space="preserve"> պլաստիկ քարտ</t>
  </si>
  <si>
    <t>դատարկ սկավառակ, առանց տուփի, CD</t>
  </si>
  <si>
    <t>դատարկ սկավառակ, առանց տուփի, DVD</t>
  </si>
  <si>
    <t>Մարտկոց նախատեսված անխափան սնուցման սարքերի համար, 12V7Ah</t>
  </si>
  <si>
    <t>Հագուստ և համազգեստ</t>
  </si>
  <si>
    <t>Մասնագիտական համազգեստ (դատավորի պատմուճան)</t>
  </si>
  <si>
    <t xml:space="preserve">Ձեռնոցներ </t>
  </si>
  <si>
    <t>Զուգարանի խոզանակ</t>
  </si>
  <si>
    <t>Ստեղնաշար</t>
  </si>
  <si>
    <t>Եռագույն դրոշ (պատվանդանով)</t>
  </si>
  <si>
    <t>Զինանշան</t>
  </si>
  <si>
    <t>Գրասենյակային նյութեր</t>
  </si>
  <si>
    <t>Լվացող նյութեր /հատակի համար/</t>
  </si>
  <si>
    <t>Աղբարկղեր, պլաստմասե 5լ</t>
  </si>
  <si>
    <t>Աղբարկղեր, պլաստմասե 10լ</t>
  </si>
  <si>
    <t>Սվիտեր /կարճաթև/</t>
  </si>
  <si>
    <t xml:space="preserve">Անխափան սնուցման սարք </t>
  </si>
  <si>
    <t>Գունավոր լազերային տպիչ</t>
  </si>
  <si>
    <t>Աշխատանքային աթոռ</t>
  </si>
  <si>
    <t>Համակարգչային աթոռ</t>
  </si>
  <si>
    <t>Գրապահարան</t>
  </si>
  <si>
    <t>Մետաղյա պահարան</t>
  </si>
  <si>
    <t>Չհրկիզվող պահարան</t>
  </si>
  <si>
    <t>Զգեստապահարան</t>
  </si>
  <si>
    <t xml:space="preserve">Տավուշի մարզի առաջին ատյանի ընդհանուր իրավասության դատարան </t>
  </si>
  <si>
    <t xml:space="preserve">Սյունիքի մարզի առաջին ատյանի ընդհանուր իրավասության դատարան </t>
  </si>
  <si>
    <t xml:space="preserve">Շիրակի մարզի առաջին ատյանի ընդհանուր իրավասության դատարան </t>
  </si>
  <si>
    <t xml:space="preserve">Կոտայքի մարզի առաջին ատյանի ընդհանուր իրավասության դատարան </t>
  </si>
  <si>
    <t xml:space="preserve">Լոռու մարզի առաջին ատյանի ընդհանուր իրավասության դատարան </t>
  </si>
  <si>
    <t xml:space="preserve">Գեղարքունիքի մարզի առաջին ատյանի ընդհանուր իրավասության դատարան </t>
  </si>
  <si>
    <t xml:space="preserve">Արմավիրի մարզի առաջին ատյանի ընդհանուր իրավասության դատարան </t>
  </si>
  <si>
    <t>Արարատի Վայոց Ձորի մարզերի առաջին ատյանի ընդհանուր իրավասության դատարան</t>
  </si>
  <si>
    <t xml:space="preserve">Արագածոտնի մարզի առաջին ատյանի ընդհանուր իրավասության դատարան </t>
  </si>
  <si>
    <t xml:space="preserve">Երևան քաղաքի առաջին ատյանի ընդհանուր իրավասության դատարան </t>
  </si>
  <si>
    <t>Վերաքննիչ վարչական դատարան</t>
  </si>
  <si>
    <t>սեղմակ, մեծ,51</t>
  </si>
  <si>
    <t>գելային գրիչ (ղեկավարների համար)</t>
  </si>
  <si>
    <t xml:space="preserve"> ֆլեշ հիշողություններ, 16GB</t>
  </si>
  <si>
    <t>Դյուրակիր համակարգիչ</t>
  </si>
  <si>
    <t>Կիսաշրջազգեստ</t>
  </si>
  <si>
    <t>Վերնաշապիկ /կարճաթև/</t>
  </si>
  <si>
    <t>Վերնաշապիկ /երկարաթև/</t>
  </si>
  <si>
    <t>Ծրագրային ապահովման օժանդակ ծառայություններ</t>
  </si>
  <si>
    <t>Mulbery էլեկտրոնային համակարգի  սպասարկում</t>
  </si>
  <si>
    <t>Աուդիտորական ծառայություններ</t>
  </si>
  <si>
    <t>Դատավորների և դատական կարգադրիչների հատուկ պատրաստականության դասընթացների անցկացման ծախսեր</t>
  </si>
  <si>
    <t>Քաղաքացիական ծառայողների վերապատրաստման ծառայություններ</t>
  </si>
  <si>
    <t>կարիչի մետաղալարե կապեր, փոքր N10</t>
  </si>
  <si>
    <t>կարիչի մետաղալարե կապեր, միջին 26/6</t>
  </si>
  <si>
    <t>կարիչի մետաղալարե կապեր, մեծ 23/17</t>
  </si>
  <si>
    <t>կարիչի մետաղալարե կապեր, մեծ մեծ 23/23</t>
  </si>
  <si>
    <t xml:space="preserve"> ամրակ, մետաղյա, փոքր 33մմ</t>
  </si>
  <si>
    <t xml:space="preserve"> ամրակ, մետաղյա, մեծ 50մմ</t>
  </si>
  <si>
    <t>սեղմակ, փոքր 19մմ</t>
  </si>
  <si>
    <t xml:space="preserve">սեղմակ, միջին 25մմ </t>
  </si>
  <si>
    <t>սեղմակ, միջին 32մմ</t>
  </si>
  <si>
    <t>կարիչներ, 100-200 թերթի համար</t>
  </si>
  <si>
    <t>Գրասենյակային գույք</t>
  </si>
  <si>
    <t>Համակարգչային սարքավորումներ</t>
  </si>
  <si>
    <t>Շենքերի և շինությունների կառուցում</t>
  </si>
  <si>
    <t>Նախագծահետազոտական ծախսեր</t>
  </si>
  <si>
    <t>ՀՀ Արագածոտնի մարզի ընդհանուր իրավասության դատարանի Թալին քաղաքի նստավայրի վերակառուցում</t>
  </si>
  <si>
    <t>ՀՀ Արարատի և Վայոց ձորի մարզերի ընդհանուր իրավասության դատարանի Վեդի քաղաքի նստավայրի կառուցում</t>
  </si>
  <si>
    <t>ՀՀ Արմավիրի մարզի ընդհանուր իրավասության դատարանի Արմավիր քաղաքի նստավայրի վերակառուցում</t>
  </si>
  <si>
    <t>ՀՀ Գեղարքունիքի մարզի ընդհանուր իրավասության դատարանի Մարտունու նստավայրի վերակառուցում</t>
  </si>
  <si>
    <t>ՀՀ Կոտայքի մարզի ընդհանուր իրավասության դատարանի Աբովյան քաղաքի նստավայրի վերակառուցում</t>
  </si>
  <si>
    <t>ՀՀ Շիրակի մարզի ընդհանուր իրավասության դատարանի Աշոցք նստավայրի վերակառուցում</t>
  </si>
  <si>
    <t>ՀՀ Շիրակի մարզի ընդհանուր իրավասության դատարանի Արթիկ նստավայրի վերակառուցում</t>
  </si>
  <si>
    <t>ՀՀ Սյունիքի մարզի ընդհանուր իրավասության դատարանի Սիսիանի նստավայրի կառուցում</t>
  </si>
  <si>
    <t>Տրանսպորտային սարքավորումներ</t>
  </si>
  <si>
    <t xml:space="preserve">Հակակոռուպցիոն դատարան </t>
  </si>
  <si>
    <t>www.court.am կայքի համար Positive SSL սերտիֆիկատի ձեռք բերում</t>
  </si>
  <si>
    <t xml:space="preserve"> Գերատեսչական նորմատիվ ակտերի տեղեկագիր և Պաշտոնական տեղեկագիր</t>
  </si>
  <si>
    <t xml:space="preserve">թուղթ, A4 ֆորմատի </t>
  </si>
  <si>
    <t>սոսնձամատիտ, գրասենյակային</t>
  </si>
  <si>
    <t xml:space="preserve"> թանաք, կնիքի բարձիկի համար</t>
  </si>
  <si>
    <t xml:space="preserve"> թանաքի բարձիկներ</t>
  </si>
  <si>
    <t xml:space="preserve"> շտրիխներ</t>
  </si>
  <si>
    <t xml:space="preserve"> փաստաթղթերի համար նախատեսված, սեղանի վրա դրվող դարակաշարեր</t>
  </si>
  <si>
    <t xml:space="preserve"> ռետին հասարակ</t>
  </si>
  <si>
    <t xml:space="preserve">դակիչ, քանոնով </t>
  </si>
  <si>
    <t>Փոշի (Տոներ) ՝ նախատեսված Xerox work centre 3325 պատճենահանման մեքենայի համար, փաթեթավորումը` պլաստիկ տարայով, պարունակությունը՝ 140 գրամ:</t>
  </si>
  <si>
    <t>Քարտրիջ` նախատեսված Canon LBP 3110  սարքի համար, տպաքանակը` առնվազն 2500 էջ (5% ծածկույթով, A4):</t>
  </si>
  <si>
    <t>Քարտրիջ` նախատեսված Xerox WorkCentre 3325 սարքի համար, տպաքանակը` առնվազն 3000 էջ (5% ծածկույթով, A4):</t>
  </si>
  <si>
    <t>Քարթրիջ CF259X HPLJ Pro M404dn տպիչի</t>
  </si>
  <si>
    <t>Քարթրիջ HP M254dw /գունավոր տպիչի/</t>
  </si>
  <si>
    <t>Գրասենյակային պիտույքների դասավորման հարմարանք</t>
  </si>
  <si>
    <t>Կեպի /տղամարդու/</t>
  </si>
  <si>
    <t>Պիլոտկա /կանացի/</t>
  </si>
  <si>
    <t xml:space="preserve">Տաբատ /տղամարդու/ </t>
  </si>
  <si>
    <t xml:space="preserve">Տաբատ /կանացի/ </t>
  </si>
  <si>
    <t>Սվիտեր /ձմեռային/</t>
  </si>
  <si>
    <t>Փողկապ</t>
  </si>
  <si>
    <t>Կաշվե գոտի</t>
  </si>
  <si>
    <t>Գլխարկ /ամենօրյա կամ տոնական/</t>
  </si>
  <si>
    <t>ԼԵԴ լամպ,С 37, 11 ՎՏ, լուսային հոսք ոչ պակաս 900 լյումեն,50 ՀՑ,գունային ջերմ 4000Կ, կոթառ Ե 14</t>
  </si>
  <si>
    <t>Համակարգիչ, մոնիտոր, ստեղնաշար, մկնիկ</t>
  </si>
  <si>
    <t>Ֆեմիդա ձայնագրման համակարգ,</t>
  </si>
  <si>
    <t>Գրասեղան /դատավորի/ /լրակազմ 180սմ/</t>
  </si>
  <si>
    <t>Քարտուղարի սեղան /120սմ կամ 140սմ/</t>
  </si>
  <si>
    <t xml:space="preserve"> գրասենյակային գիրք, մատյան, 100 էջ, տողանի, սպիտակ էջերով</t>
  </si>
  <si>
    <t>ԼԵԴ լամպ 13 ՎՏ, Ե 27</t>
  </si>
  <si>
    <t xml:space="preserve">ԼԵԴ պանել 60/60 ներդրովի </t>
  </si>
  <si>
    <t>ԼԵԴ պանել 60/60 կախովի</t>
  </si>
  <si>
    <t>Այլ</t>
  </si>
  <si>
    <t>Ավտոմեքենա</t>
  </si>
  <si>
    <t>Միավորի գինը /դրամ/</t>
  </si>
  <si>
    <t xml:space="preserve">Վերաքննիչ հակակոռուպցիոն դատարան </t>
  </si>
  <si>
    <t>Բանվորական ծառայություններ</t>
  </si>
  <si>
    <t>Կնիքների դրոշմակնիքների պատրաստման ծառայություններ</t>
  </si>
  <si>
    <t>Գույքի տեղափոխման ծառայություններ</t>
  </si>
  <si>
    <t>Ավտոմեքենաների լվացման ծառայություններ</t>
  </si>
  <si>
    <t>Բաճկոն հանովի ուսադիրներով տղամարդու</t>
  </si>
  <si>
    <t>Բաճկոն հանովի ուսադիրներով կանացի</t>
  </si>
  <si>
    <t xml:space="preserve">Քարթրիջ՝ նախատեսված HP LaserJet  M203dn սարքի համար, տպաքանակը` առնվազն 3500 էջ (5% ծածկույթով, A4): </t>
  </si>
  <si>
    <t>Քարտրիջ` նախատեսված Pantum BM5100ADN և BP5100DN սարքերի համար, տպաքանակը` առնվազն 3000 էջ (5% ծածկույթով, A4):</t>
  </si>
  <si>
    <t xml:space="preserve">Քարտրիջ` նախատեսված HP LaserJet M211dw սարքի համար, տպաքանակը` առնվազն 2600 էջ (5% ծածկույթով, A4): </t>
  </si>
  <si>
    <t>2023թ. փաստացի</t>
  </si>
  <si>
    <t>2024թ. հաստատված</t>
  </si>
  <si>
    <t>2025թ. բյուջետային հայտ</t>
  </si>
  <si>
    <t>2025թ. բյուջետային հայտի և  2024թ. հաստատվածի տարբերությունը</t>
  </si>
  <si>
    <t>Տնտեսագիտական դասակարգման հոդվածների գծով 2025թ. ընթացքում նախատեսվող ծախսերը՝ ըստ ապրանքների և ծառայությունների տեսակների</t>
  </si>
  <si>
    <t>Հանրային հեռախոսային ծառայություններ</t>
  </si>
  <si>
    <t>ԱՀԿ-ի սպասարկման աշխատանքներ</t>
  </si>
  <si>
    <t>Արխիվացման ծառայություններ /մշտական պահպանության և պահպանության ոչ ենթակա գործերի արխիվացում/</t>
  </si>
  <si>
    <t>Արխիվացված գործերի թվայնացում</t>
  </si>
  <si>
    <t xml:space="preserve"> </t>
  </si>
  <si>
    <t>Համակարգչի օպերատիվ հիշողության սարքեր (RAM DDR4) 16 GB</t>
  </si>
  <si>
    <t>Կոշտ սկավառակ (HDD) 4 տեռաբայթ ներքին</t>
  </si>
  <si>
    <t>Փոշի (Տոներ)՝ նախատեսված  Kyocera KM-1500 սարքի համար, փաթեթավորումը` պլաստիկ տարայով, պարունակությունը՝ 295 գրամ:</t>
  </si>
  <si>
    <t>Փոշի (Տոներ)՝ նախատեսված HP LJ 1010,2014,1160 կամ Canon LBP 6000 լազերային տպիչների համար, փաթեթավորումը` պլաստիկ տարայով, պարունակությունը՝ 150-500 գրամ:</t>
  </si>
  <si>
    <t xml:space="preserve">Փոշի (Տոներ)՝ նախատեսված Samsung ml 2020 կամ XEROX Phaser 3117 լազերային տպիչների համար, փաթեթավորումը` պլաստիկ տարայով, պարունակությունը՝ 70 գրամ: </t>
  </si>
  <si>
    <t>Փոշի (Տոներ)՝ նախատեսված  HP LaserJet Pro M203dn սարքի համար, փաթեթավորումը` պլաստիկ տարայով, պարունակությունը՝ 80 գրամ:</t>
  </si>
  <si>
    <t>Փոշի (Տոներ)՝ նախատեսված  Pantum BM5100ADN և BP5100DN սարքերի համար, փաթեթավորումը` պլաստիկ տարայով, պարունակությունը՝ 150-500 գրամ:</t>
  </si>
  <si>
    <t xml:space="preserve">Փոշի (Տոներ)՝ նախատեսված HP LaserJet M211dw սարքի համար, փաթեթավորումը` պլաստիկ տարայով, պարունակությունը՝ 150-500 գրամ: </t>
  </si>
  <si>
    <t xml:space="preserve">Փոշի (Տոներ)՝ նախատեսված HP LaserJet Pro MFP4103dw սարքի համար, փաթեթավորումը` պլաստիկ տարայով, պարունակությունը՝ 150-500 գրամ: </t>
  </si>
  <si>
    <t xml:space="preserve">Քարտրիջ՝ նախատեսված HP LaserJet Pro P1102 սարքի համար, տպաքանակը` առնվազն 2500 էջ (5% ծածկույթով, A4): </t>
  </si>
  <si>
    <t xml:space="preserve">Քարտրիջ՝ նախատեսված HP LaserJet 1010 սարքի համար, տպաքանակը` առնվազն 3000 էջ (5% ծածկույթով, A4): </t>
  </si>
  <si>
    <t>Քարտրիջ՝ նախատեսված HP LJ 1160, 1320 սարքերի համար, տպաքանակը` առնվազն 2500 էջ (5% ծածկույթով, A4):</t>
  </si>
  <si>
    <t xml:space="preserve">Քարտրիջ՝ նախատեսված HP LJ  P2014, P2015 սարքերի համար, տպաքանակը` առնվազն 3000 էջ (5% ծածկույթով, A4): </t>
  </si>
  <si>
    <t xml:space="preserve">Քարտրիջ` նախատեսված Kyocera  FS-1040 սարքի համար, տպաքանակը` առնվազն 2500 էջ (5% ծածկույթով, A4): </t>
  </si>
  <si>
    <t xml:space="preserve">Քարտրիջ՝ նախատեսված HP LJ M5025 սարքի համար, տպաքանակը` առնվազն 15000 էջ (5% ծածկույթով, A4): </t>
  </si>
  <si>
    <t xml:space="preserve">Քարտրիջ՝ նախատեսված HP LJ M4345 սարքի համար, տպաքանակը` առնվազն 18000 էջ (5% ծածկույթով, A4): </t>
  </si>
  <si>
    <t>Քարտրիջ` նախատեսված KYOCERA ECOSYS M2530dn սարքի համար, տպաքանակը` առնվազն 3000 էջ (5% ծածկույթով, A4):</t>
  </si>
  <si>
    <t xml:space="preserve">Քարտրիջ` նախատեսված Samsung ML2020 Laserjet սարքի համար, տպաքանակը` առնվազն 1800 էջ (5% ծածկույթով, A4): </t>
  </si>
  <si>
    <t xml:space="preserve">Քարտրիջ՝ նախատեսված HP LJ P2035 սարքի համար, տպաքանակը` առնվազն 2300 էջ (5% ծածկույթով, A4): </t>
  </si>
  <si>
    <t>Քարտրիջ՝ նախատեսված HP LJ PRO M402dn, M426dx սարքերի համար, տպաքանակը` առնվազն 9000 էջ (5% ծածկույթով, A4):</t>
  </si>
  <si>
    <t xml:space="preserve">Քարտրիջ` նախատեսված Canon MF 4410 սարքի համար, տպաքանակը` առնվազն 2100 էջ (5% ծածկույթով, A4): </t>
  </si>
  <si>
    <t xml:space="preserve">Քարտրիջ` նախատեսված Kyocera ECOSYS P2135dn սարքի համար, տպաքանակը` առնվազն 3000 էջ (5% ծածկույթով, A4): </t>
  </si>
  <si>
    <t xml:space="preserve">Քարտրիջ` նախատեսված CANON IR 2520 սարքի համար, տպաքանակը` առնվազն 14000 էջ (5% ծածկույթով, A4): </t>
  </si>
  <si>
    <t>Քարտրիջ (տոներ-տուբա TK3190)` նախատեսված Kyocera ECOSYS P3155dn սարքի համար, տպաքանակը` առնվազն 25000 էջ (5% ծածկույթով, A4):</t>
  </si>
  <si>
    <t xml:space="preserve">Քարտրիջ` նախատեսված Kyocera ECOSYS P2335d սարքի համար, տպաքանակը` առնվազն 3000 էջ (5% ծածկույթով, A4): </t>
  </si>
  <si>
    <t xml:space="preserve">Քարտրիջ` նախատեսված Kyocera  Ecosys P2040dn սարքի համար, տպաքանակը` առնվազն 7200 էջ (5% ծածկույթով, A4): </t>
  </si>
  <si>
    <t>Քարտրիջ՝ նախատեսված HP LJ PRO M404dn, M428dw սարքերի համար, տպաքանակը` առնվազն 10000 էջ (5% ծածկույթով, A4):</t>
  </si>
  <si>
    <t xml:space="preserve">Քարտրիջ-հավաքածու՝ նախատեսված HP 1025 գունավոր լազերային տպիչի համար, 4 գույնի: Տպաքանակը` սև գույնի համար` առնվազն 1200 էջ, մնացած գույների համար՝ առնվազն 1000 էջ (5% ծածկույթով, A4): </t>
  </si>
  <si>
    <t>Քարտրիջ` նախատեսված HP LaserJet Pro MFP4103dw սարքի համար, տպաքանակը` առնվազն 3000 էջ (5% ծածկույթով, A4):</t>
  </si>
  <si>
    <t xml:space="preserve">Չիպ` նախատեսված Pantum BM5100ADN և BP5100DN սարքերի քարթրիջի համար (TL-5120X), տպաքանակը` առնվազն 15000 էջ (5% ծածկույթով, A4): </t>
  </si>
  <si>
    <t xml:space="preserve">Չիպ` նախատեսված Pantum BM5100ADN և BP5100DN սարքերի թմբուկ-քարթրիջի համար (DL-5120), տպաքանակը` առնվազն 30000 էջ (5% ծածկույթով, A4): </t>
  </si>
  <si>
    <t>DVD RW DRIVE սկավառակակիր ներքին (մեծ)</t>
  </si>
  <si>
    <t>DVD RW DRIVE սկավառակակիր արտաքին</t>
  </si>
  <si>
    <t>SATA 3.0 Cable</t>
  </si>
  <si>
    <t>Կոշտ սկավառակ SSD 120GB</t>
  </si>
  <si>
    <t>Կոշտ սկավառակ SSD 240GB</t>
  </si>
  <si>
    <t>Քարթրիջ HP M211dn կամ համարժեքը լազերային տպիչի համար (136A,X)</t>
  </si>
  <si>
    <t xml:space="preserve">Քարթրիջի թմբուկի բլոկ PANTUM BM5100ADN բազմաֆունկցիոնալ լազերային տպիչի համար </t>
  </si>
  <si>
    <t>Ֆլեշ հիշողության սարքեր 32 GB</t>
  </si>
  <si>
    <t>Քարտրիջ՝ նախատեսված HP LJ PRO M404dn, M428dw սարքերի համար, տպաքանակը` առնվազն 10000 էջ (5% ծածկույթով, A4) -ի  չիպ</t>
  </si>
  <si>
    <t>Գնում չհանդիսացող պայմանագրեր</t>
  </si>
  <si>
    <t>Խալաթ /արտադրական հատուկ հագուստ/</t>
  </si>
  <si>
    <t>Բաճկոն</t>
  </si>
  <si>
    <t>Բենզին, ռեգուլյար</t>
  </si>
  <si>
    <t>Բենզին, պրեմիում</t>
  </si>
  <si>
    <t>Բնական գազ</t>
  </si>
  <si>
    <t>Կուտակիչ մարտկոցներ 65A</t>
  </si>
  <si>
    <t>Ավտոմեքենաների անիվներ (ամառային կամ ձմեռային225/65-R17)</t>
  </si>
  <si>
    <t>Ձեռքի հեղուկ օճառ</t>
  </si>
  <si>
    <t>Մաքրող նյութեր (ժավել )</t>
  </si>
  <si>
    <t>Մաքրող փոշիներ / Ռակշա/</t>
  </si>
  <si>
    <t>Մաքրող փոշիներ / լվացքի փոշի/</t>
  </si>
  <si>
    <t>Լվացող նյութեր (զուգարանի համար)</t>
  </si>
  <si>
    <t>Աղբարկղեր, մետաղյա</t>
  </si>
  <si>
    <t xml:space="preserve">Զուգարանի թուղթ </t>
  </si>
  <si>
    <t>Պլաստմասայից դույլ 10լ</t>
  </si>
  <si>
    <t>Օդի հոտավետ հոտազերծիչ</t>
  </si>
  <si>
    <t>Աղբի տոպրակ /35լ/</t>
  </si>
  <si>
    <t>Ցերեկային լամպ 60սմ T8 G13</t>
  </si>
  <si>
    <t>Ցերեկային լամպ 120սմ T8 G13</t>
  </si>
  <si>
    <t>ԼԵԴ լուսատու՝ երկարությունը` 120 սմ, լայնությունը՝ ոչ պակաս 6 սմ</t>
  </si>
  <si>
    <t>ԼԵԴ լուսատու՝ երկարությունը` 60 սմ, լայնությունը՝ ոչ պակաս 6 սմ</t>
  </si>
  <si>
    <t>ԼԵԴ պանել՝ 30*30 սմ, արտաքին ձգվող</t>
  </si>
  <si>
    <t>ԼԵԴ լամպ՝ C37, 8-10 ՎՏ, լուսային հոսքը՝ ոչ պակաս 90 ԼՄ/ՎՏ, գունային ջերմաստիճանը՝ 2700-4000 Կ, կոթառը՝ Ե 27</t>
  </si>
  <si>
    <t>ԼԵԴ պանել՝ կլոր, տրամագիծը՝ 30 սմ, արտաքին ձգվող</t>
  </si>
  <si>
    <t xml:space="preserve">ԼԵԴ լուսարձակ՝ իր ամրակով 50 ՎՏ (տիպ կոնսոլային), </t>
  </si>
  <si>
    <t>Սպունգ, լվացարանները մաքրելու համար, կոշտ և փափուկ կողմերով</t>
  </si>
  <si>
    <t>Առաստաղի մաքրման համար նախատեսված պլաստմասե խոզանակ</t>
  </si>
  <si>
    <t>Խոզանակներ՝ ապակիների լվացման համար</t>
  </si>
  <si>
    <t>Համակարգչային մկնիկ, լարով</t>
  </si>
  <si>
    <t>Սվիչ 8 պորտ (զանազան համակարգչային սարքեր)</t>
  </si>
  <si>
    <t>Սվիչ 16 պորտ (զանազան համակարգչային սարքեր)</t>
  </si>
  <si>
    <t>Սվիչ 24 պորտ (զանազան համակարգչային սարքեր)</t>
  </si>
  <si>
    <t>Հեռախոս/լարով/</t>
  </si>
  <si>
    <t>Մալուխ, համակարգչի, UTP cable 6 level</t>
  </si>
  <si>
    <t>Կոնեկտոր (կցորդներ)</t>
  </si>
  <si>
    <t>Եռագույն դրոշ /1x2մ/</t>
  </si>
  <si>
    <t>Ցանցային քարտ</t>
  </si>
  <si>
    <t>Ցանցային մալուխ</t>
  </si>
  <si>
    <t>Լազերային տպիչ</t>
  </si>
  <si>
    <t>Բազմաֆունկցիոնալ լազերային տպիչ</t>
  </si>
  <si>
    <t>Ցանցային երթուղագծիչ MikroTik</t>
  </si>
  <si>
    <t>Դատավորի աթոռ</t>
  </si>
  <si>
    <t>Օդորակիչ 18000</t>
  </si>
  <si>
    <t>Wi-Fi երթուղիչ</t>
  </si>
  <si>
    <t>դիզայնավորման ― կահավորման աշխատանքներ</t>
  </si>
  <si>
    <t>Փողկապ/ տղամարդու/</t>
  </si>
  <si>
    <t>Փողկապ/ կանացի/</t>
  </si>
  <si>
    <t>Վզպատ թաշկինակ</t>
  </si>
  <si>
    <t>տարազաբաճկոն /կարվող ուսադիրներով/</t>
  </si>
  <si>
    <t xml:space="preserve">Գլխարկ ձմեռային </t>
  </si>
  <si>
    <t>Աշնանա-ձմեռային բաճկոն /տղամարդու/</t>
  </si>
  <si>
    <t>Աշնանա-ձմեռային բաճկոն /կանացի/</t>
  </si>
  <si>
    <t>Վերարկու ձմեռային</t>
  </si>
  <si>
    <t>Փոշի (Տոներ)՝ նախատեսված  Kyocera KM-1620 սարքի համար, փաթեթավորումը` պլաստիկ տարայով, պարունակությունը՝ 150 գրամ:</t>
  </si>
  <si>
    <t>Փոշի (Տոներ)՝ նախատեսված Xerox WorkCentre 3325 պատճենահանման մեքենայի համար, փաթեթավորումը` պլաստիկ տարայով, պարունակությունը՝ ոչ ավել 150 գրամ:</t>
  </si>
  <si>
    <t xml:space="preserve">Քարտրիջ (թմբուկի բլոկ)՝ նախատեսված HP M203dn սարքի համար, տպաքանակը` առնվազն 23000 էջ (5% ծածկույթով, A4): </t>
  </si>
  <si>
    <t xml:space="preserve">Քարտրիջ-հավաքածու՝ նախատեսված HP M254dw սարքի համար, 4 գույնի՝ յուրաքանչյուրի տպաքանակը` առնվազն 1200 էջ (5% ծածկույթով, A4): </t>
  </si>
  <si>
    <t xml:space="preserve">Քարտրիջ` նախատեսված Kyocera  Ecosys P3145dn սարքի համար, տպաքանակը` առնվազն 12500 էջ (5% ծածկույթով, A4): </t>
  </si>
  <si>
    <t>Կաշվեպանակ</t>
  </si>
  <si>
    <t xml:space="preserve">Մատիտ </t>
  </si>
  <si>
    <t>Օճառ</t>
  </si>
  <si>
    <t>Ճկվող խողովակ 0.5 մմ, 90-120սմ</t>
  </si>
  <si>
    <t>Լվացող նյութեր (ապակիների համար)</t>
  </si>
  <si>
    <t>Կահույքի փայլեցման միջոց</t>
  </si>
  <si>
    <t>Ավել սովորական</t>
  </si>
  <si>
    <t>Հատակ մաքրելու ձողափայտ</t>
  </si>
  <si>
    <t>Հատակ մաքրելու շոր</t>
  </si>
  <si>
    <t xml:space="preserve">Փոշին մաքրելու ջնջոց </t>
  </si>
  <si>
    <t>Փաթեթավորման թել</t>
  </si>
  <si>
    <t>Ավել գոգաթիակի հետ, պլաստմասայից</t>
  </si>
  <si>
    <t>Դրսի լուսատու 100W</t>
  </si>
  <si>
    <t>ԼԵԴ պանել 60/60</t>
  </si>
  <si>
    <t>Շենքի մուտքի մոտ դրվող մետաղյա աղբաման</t>
  </si>
  <si>
    <t>Գոգաթիակ</t>
  </si>
  <si>
    <t>Էլեկտրական երկարացման լար 3 տեղանոց 5 մետր</t>
  </si>
  <si>
    <t>Ավտոմեքենաների անիվներ (ամառային 215/60-R16)</t>
  </si>
  <si>
    <t>Ավտոմեքենաների անիվներ (ձմեռային 215/60-R16)</t>
  </si>
  <si>
    <t>Ավտոմեքենաների անիվներ  (ձմեռային 205/55-R16)</t>
  </si>
  <si>
    <t>Ավտոմեքենաների անիվներ  (ամառային 205/55-R16)</t>
  </si>
  <si>
    <t>Ավտոմեքենաների անիվներ (ձմեռային 275/70-R16)</t>
  </si>
  <si>
    <t>Ավտոմեքենաների անիվներ (ձմեռային245/45-R18)</t>
  </si>
  <si>
    <t>Վկայականի կազմ</t>
  </si>
  <si>
    <t xml:space="preserve">Սնուցման մարտկոց BAT-12V 7AH /անխափան սնուցման սարքերի համար/ </t>
  </si>
  <si>
    <t xml:space="preserve">Սկաներ </t>
  </si>
  <si>
    <t>Պատճենահանման մեքենա</t>
  </si>
  <si>
    <t>Կողմերի սեղան /140սմ/</t>
  </si>
  <si>
    <t>Վկայի ամբիոն</t>
  </si>
  <si>
    <t>Թուղթ աղացող սարք</t>
  </si>
  <si>
    <t>Սառնարան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</si>
</sst>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9.5"/>
      <name val="GHEA Grapalat"/>
      <family val="3"/>
    </font>
    <font>
      <b/>
      <sz val="8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2"/>
      <color indexed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8"/>
      <color indexed="8"/>
      <name val="GHEA Grapalat"/>
      <family val="3"/>
    </font>
    <font>
      <sz val="8"/>
      <name val="GHEA Grapalat"/>
      <family val="3"/>
    </font>
    <font>
      <b/>
      <i/>
      <sz val="10"/>
      <color indexed="8"/>
      <name val="GHEA Grapalat"/>
      <family val="3"/>
    </font>
    <font>
      <b/>
      <i/>
      <sz val="10"/>
      <name val="GHEA Grapalat"/>
      <family val="3"/>
    </font>
    <font>
      <i/>
      <sz val="8"/>
      <name val="GHEA Grapalat"/>
      <family val="3"/>
    </font>
    <font>
      <b/>
      <sz val="10"/>
      <name val="GHEA Grapalat"/>
      <family val="3"/>
    </font>
    <font>
      <b/>
      <u/>
      <sz val="10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u/>
      <sz val="11"/>
      <name val="GHEA Grapalat"/>
      <family val="3"/>
    </font>
    <font>
      <b/>
      <sz val="9"/>
      <color rgb="FFFF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199">
    <xf numFmtId="0" fontId="0" fillId="0" borderId="0" xfId="0"/>
    <xf numFmtId="0" fontId="1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Continuous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4" fillId="2" borderId="0" xfId="0" applyFont="1" applyFill="1"/>
    <xf numFmtId="0" fontId="5" fillId="2" borderId="1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Continuous" wrapText="1"/>
    </xf>
    <xf numFmtId="0" fontId="4" fillId="0" borderId="0" xfId="0" applyFont="1" applyBorder="1"/>
    <xf numFmtId="0" fontId="5" fillId="2" borderId="2" xfId="0" applyFont="1" applyFill="1" applyBorder="1" applyAlignment="1">
      <alignment wrapText="1"/>
    </xf>
    <xf numFmtId="0" fontId="4" fillId="2" borderId="0" xfId="0" applyFont="1" applyFill="1" applyBorder="1"/>
    <xf numFmtId="0" fontId="4" fillId="2" borderId="0" xfId="0" applyFont="1" applyFill="1" applyBorder="1" applyAlignment="1"/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Continuous" wrapText="1"/>
    </xf>
    <xf numFmtId="0" fontId="4" fillId="0" borderId="0" xfId="0" applyFont="1" applyAlignment="1">
      <alignment wrapText="1"/>
    </xf>
    <xf numFmtId="0" fontId="8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4" borderId="11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4" borderId="11" xfId="0" applyFont="1" applyFill="1" applyBorder="1" applyAlignment="1">
      <alignment horizontal="center" wrapText="1"/>
    </xf>
    <xf numFmtId="164" fontId="11" fillId="4" borderId="11" xfId="0" applyNumberFormat="1" applyFont="1" applyFill="1" applyBorder="1" applyAlignment="1">
      <alignment horizontal="center"/>
    </xf>
    <xf numFmtId="0" fontId="11" fillId="0" borderId="0" xfId="0" applyFont="1"/>
    <xf numFmtId="0" fontId="7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vertical="top" wrapText="1"/>
    </xf>
    <xf numFmtId="164" fontId="7" fillId="0" borderId="11" xfId="0" applyNumberFormat="1" applyFont="1" applyBorder="1" applyAlignment="1">
      <alignment horizontal="center"/>
    </xf>
    <xf numFmtId="0" fontId="7" fillId="0" borderId="11" xfId="0" applyFont="1" applyBorder="1"/>
    <xf numFmtId="0" fontId="7" fillId="0" borderId="0" xfId="0" applyFont="1"/>
    <xf numFmtId="0" fontId="13" fillId="0" borderId="11" xfId="0" applyFont="1" applyBorder="1" applyAlignment="1">
      <alignment horizontal="left" wrapText="1"/>
    </xf>
    <xf numFmtId="0" fontId="4" fillId="0" borderId="11" xfId="0" applyFont="1" applyBorder="1" applyAlignment="1">
      <alignment horizontal="left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2" fillId="4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wrapText="1"/>
    </xf>
    <xf numFmtId="0" fontId="7" fillId="0" borderId="11" xfId="0" applyFont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0" fontId="4" fillId="0" borderId="11" xfId="1" applyNumberFormat="1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12" fillId="4" borderId="11" xfId="0" applyFont="1" applyFill="1" applyBorder="1" applyAlignment="1">
      <alignment horizontal="center" wrapText="1"/>
    </xf>
    <xf numFmtId="165" fontId="3" fillId="2" borderId="0" xfId="0" applyNumberFormat="1" applyFont="1" applyFill="1" applyAlignment="1">
      <alignment wrapText="1"/>
    </xf>
    <xf numFmtId="165" fontId="5" fillId="2" borderId="2" xfId="0" applyNumberFormat="1" applyFont="1" applyFill="1" applyBorder="1" applyAlignment="1">
      <alignment wrapText="1"/>
    </xf>
    <xf numFmtId="165" fontId="4" fillId="2" borderId="0" xfId="0" applyNumberFormat="1" applyFont="1" applyFill="1"/>
    <xf numFmtId="165" fontId="8" fillId="0" borderId="9" xfId="0" applyNumberFormat="1" applyFont="1" applyBorder="1" applyAlignment="1">
      <alignment horizontal="center" vertical="center" wrapText="1"/>
    </xf>
    <xf numFmtId="165" fontId="11" fillId="4" borderId="11" xfId="0" applyNumberFormat="1" applyFont="1" applyFill="1" applyBorder="1" applyAlignment="1">
      <alignment horizontal="center"/>
    </xf>
    <xf numFmtId="165" fontId="7" fillId="0" borderId="11" xfId="0" applyNumberFormat="1" applyFont="1" applyBorder="1" applyAlignment="1">
      <alignment horizontal="center"/>
    </xf>
    <xf numFmtId="165" fontId="4" fillId="0" borderId="0" xfId="0" applyNumberFormat="1" applyFont="1"/>
    <xf numFmtId="165" fontId="4" fillId="2" borderId="0" xfId="0" applyNumberFormat="1" applyFont="1" applyFill="1" applyAlignment="1">
      <alignment horizontal="center"/>
    </xf>
    <xf numFmtId="165" fontId="4" fillId="2" borderId="0" xfId="0" applyNumberFormat="1" applyFont="1" applyFill="1" applyBorder="1"/>
    <xf numFmtId="165" fontId="8" fillId="0" borderId="7" xfId="0" applyNumberFormat="1" applyFont="1" applyBorder="1" applyAlignment="1">
      <alignment horizontal="center" vertical="center" wrapText="1"/>
    </xf>
    <xf numFmtId="165" fontId="7" fillId="0" borderId="11" xfId="0" applyNumberFormat="1" applyFont="1" applyBorder="1"/>
    <xf numFmtId="165" fontId="2" fillId="2" borderId="0" xfId="0" applyNumberFormat="1" applyFont="1" applyFill="1" applyBorder="1" applyAlignment="1">
      <alignment horizontal="center" wrapText="1"/>
    </xf>
    <xf numFmtId="165" fontId="8" fillId="0" borderId="4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4" fillId="0" borderId="11" xfId="0" applyFont="1" applyFill="1" applyBorder="1" applyAlignment="1">
      <alignment horizontal="left" wrapText="1"/>
    </xf>
    <xf numFmtId="1" fontId="9" fillId="0" borderId="4" xfId="0" applyNumberFormat="1" applyFont="1" applyBorder="1" applyAlignment="1">
      <alignment horizontal="center"/>
    </xf>
    <xf numFmtId="0" fontId="19" fillId="2" borderId="1" xfId="0" applyFont="1" applyFill="1" applyBorder="1" applyAlignment="1">
      <alignment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2" applyFont="1" applyBorder="1" applyAlignment="1">
      <alignment horizontal="left" vertical="center" wrapText="1"/>
    </xf>
    <xf numFmtId="1" fontId="9" fillId="0" borderId="6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4" fillId="2" borderId="3" xfId="0" applyFont="1" applyFill="1" applyBorder="1" applyAlignment="1"/>
    <xf numFmtId="0" fontId="7" fillId="0" borderId="1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Continuous" vertical="center" wrapText="1"/>
    </xf>
    <xf numFmtId="0" fontId="4" fillId="0" borderId="0" xfId="0" applyFont="1" applyBorder="1" applyAlignment="1">
      <alignment vertical="center"/>
    </xf>
    <xf numFmtId="0" fontId="4" fillId="2" borderId="0" xfId="0" applyFont="1" applyFill="1" applyAlignment="1">
      <alignment vertical="center"/>
    </xf>
    <xf numFmtId="1" fontId="9" fillId="0" borderId="4" xfId="0" applyNumberFormat="1" applyFont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165" fontId="11" fillId="4" borderId="11" xfId="0" applyNumberFormat="1" applyFont="1" applyFill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" vertical="center"/>
    </xf>
    <xf numFmtId="165" fontId="11" fillId="0" borderId="1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3" fillId="2" borderId="0" xfId="0" applyNumberFormat="1" applyFont="1" applyFill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/>
    </xf>
    <xf numFmtId="165" fontId="7" fillId="0" borderId="11" xfId="0" applyNumberFormat="1" applyFont="1" applyFill="1" applyBorder="1" applyAlignment="1">
      <alignment horizontal="center" vertical="center"/>
    </xf>
    <xf numFmtId="3" fontId="4" fillId="2" borderId="0" xfId="0" applyNumberFormat="1" applyFont="1" applyFill="1" applyAlignment="1">
      <alignment horizontal="center" vertical="center"/>
    </xf>
    <xf numFmtId="3" fontId="8" fillId="0" borderId="7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Continuous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2" xfId="0" applyFont="1" applyFill="1" applyBorder="1" applyAlignment="1">
      <alignment horizontal="center" wrapText="1"/>
    </xf>
    <xf numFmtId="0" fontId="4" fillId="0" borderId="0" xfId="0" applyFont="1" applyFill="1" applyBorder="1"/>
    <xf numFmtId="0" fontId="4" fillId="0" borderId="0" xfId="0" applyFont="1" applyFill="1" applyAlignment="1">
      <alignment wrapText="1"/>
    </xf>
    <xf numFmtId="0" fontId="11" fillId="0" borderId="0" xfId="0" applyFont="1" applyFill="1"/>
    <xf numFmtId="0" fontId="10" fillId="0" borderId="11" xfId="0" applyFont="1" applyFill="1" applyBorder="1" applyAlignment="1">
      <alignment horizontal="center" vertical="top" wrapText="1"/>
    </xf>
    <xf numFmtId="0" fontId="7" fillId="0" borderId="0" xfId="0" applyFont="1" applyFill="1"/>
    <xf numFmtId="0" fontId="13" fillId="0" borderId="11" xfId="0" applyFont="1" applyFill="1" applyBorder="1" applyAlignment="1">
      <alignment horizontal="left" wrapText="1"/>
    </xf>
    <xf numFmtId="0" fontId="7" fillId="0" borderId="12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left"/>
    </xf>
    <xf numFmtId="165" fontId="9" fillId="0" borderId="4" xfId="0" applyNumberFormat="1" applyFont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Continuous" wrapText="1"/>
    </xf>
    <xf numFmtId="165" fontId="4" fillId="0" borderId="0" xfId="0" applyNumberFormat="1" applyFont="1" applyBorder="1"/>
    <xf numFmtId="165" fontId="11" fillId="4" borderId="11" xfId="0" applyNumberFormat="1" applyFont="1" applyFill="1" applyBorder="1" applyAlignment="1">
      <alignment horizontal="center" wrapText="1"/>
    </xf>
    <xf numFmtId="165" fontId="5" fillId="2" borderId="0" xfId="0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/>
    <xf numFmtId="165" fontId="4" fillId="2" borderId="3" xfId="0" applyNumberFormat="1" applyFont="1" applyFill="1" applyBorder="1" applyAlignment="1"/>
    <xf numFmtId="165" fontId="9" fillId="0" borderId="4" xfId="0" applyNumberFormat="1" applyFont="1" applyBorder="1" applyAlignment="1">
      <alignment horizontal="center"/>
    </xf>
    <xf numFmtId="165" fontId="5" fillId="2" borderId="1" xfId="0" applyNumberFormat="1" applyFont="1" applyFill="1" applyBorder="1" applyAlignment="1">
      <alignment wrapText="1"/>
    </xf>
    <xf numFmtId="165" fontId="15" fillId="2" borderId="0" xfId="0" applyNumberFormat="1" applyFont="1" applyFill="1" applyBorder="1" applyAlignment="1">
      <alignment wrapText="1"/>
    </xf>
    <xf numFmtId="165" fontId="14" fillId="2" borderId="0" xfId="0" applyNumberFormat="1" applyFont="1" applyFill="1"/>
    <xf numFmtId="165" fontId="4" fillId="0" borderId="11" xfId="0" applyNumberFormat="1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/>
    </xf>
    <xf numFmtId="0" fontId="12" fillId="5" borderId="11" xfId="0" applyFont="1" applyFill="1" applyBorder="1" applyAlignment="1">
      <alignment horizontal="center" wrapText="1"/>
    </xf>
    <xf numFmtId="0" fontId="11" fillId="5" borderId="11" xfId="0" applyFont="1" applyFill="1" applyBorder="1" applyAlignment="1">
      <alignment horizontal="center" wrapText="1"/>
    </xf>
    <xf numFmtId="0" fontId="12" fillId="5" borderId="11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Continuous" wrapText="1"/>
    </xf>
    <xf numFmtId="165" fontId="3" fillId="0" borderId="0" xfId="0" applyNumberFormat="1" applyFont="1" applyFill="1" applyAlignment="1">
      <alignment wrapText="1"/>
    </xf>
    <xf numFmtId="165" fontId="4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center" wrapText="1"/>
    </xf>
    <xf numFmtId="165" fontId="5" fillId="0" borderId="0" xfId="0" applyNumberFormat="1" applyFont="1" applyFill="1" applyBorder="1" applyAlignment="1">
      <alignment wrapText="1"/>
    </xf>
    <xf numFmtId="165" fontId="4" fillId="0" borderId="0" xfId="0" applyNumberFormat="1" applyFont="1" applyFill="1"/>
    <xf numFmtId="165" fontId="4" fillId="0" borderId="0" xfId="0" applyNumberFormat="1" applyFont="1" applyFill="1" applyBorder="1"/>
    <xf numFmtId="165" fontId="5" fillId="0" borderId="2" xfId="0" applyNumberFormat="1" applyFont="1" applyFill="1" applyBorder="1" applyAlignment="1">
      <alignment wrapText="1"/>
    </xf>
    <xf numFmtId="165" fontId="11" fillId="5" borderId="11" xfId="0" applyNumberFormat="1" applyFont="1" applyFill="1" applyBorder="1" applyAlignment="1">
      <alignment horizontal="center" wrapText="1"/>
    </xf>
    <xf numFmtId="165" fontId="11" fillId="5" borderId="11" xfId="0" applyNumberFormat="1" applyFont="1" applyFill="1" applyBorder="1" applyAlignment="1">
      <alignment horizontal="center"/>
    </xf>
    <xf numFmtId="165" fontId="7" fillId="0" borderId="11" xfId="0" applyNumberFormat="1" applyFont="1" applyFill="1" applyBorder="1" applyAlignment="1">
      <alignment horizontal="center"/>
    </xf>
    <xf numFmtId="165" fontId="7" fillId="0" borderId="11" xfId="0" applyNumberFormat="1" applyFont="1" applyFill="1" applyBorder="1"/>
    <xf numFmtId="165" fontId="2" fillId="2" borderId="0" xfId="0" applyNumberFormat="1" applyFont="1" applyFill="1" applyBorder="1" applyAlignment="1">
      <alignment horizontal="center" vertical="center" wrapText="1"/>
    </xf>
    <xf numFmtId="165" fontId="5" fillId="2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/>
    </xf>
    <xf numFmtId="165" fontId="11" fillId="4" borderId="11" xfId="0" applyNumberFormat="1" applyFont="1" applyFill="1" applyBorder="1" applyAlignment="1">
      <alignment horizontal="center" vertical="center" wrapText="1"/>
    </xf>
    <xf numFmtId="165" fontId="11" fillId="0" borderId="11" xfId="0" applyNumberFormat="1" applyFont="1" applyFill="1" applyBorder="1" applyAlignment="1">
      <alignment horizontal="center" vertical="center" wrapText="1"/>
    </xf>
    <xf numFmtId="165" fontId="20" fillId="0" borderId="11" xfId="0" applyNumberFormat="1" applyFont="1" applyFill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0" borderId="5" xfId="0" applyFont="1" applyBorder="1" applyAlignment="1">
      <alignment horizontal="centerContinuous" vertical="center" wrapText="1"/>
    </xf>
    <xf numFmtId="0" fontId="4" fillId="0" borderId="4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165" fontId="2" fillId="2" borderId="0" xfId="0" applyNumberFormat="1" applyFont="1" applyFill="1" applyBorder="1" applyAlignment="1">
      <alignment horizontal="centerContinuous" vertical="center" wrapText="1"/>
    </xf>
    <xf numFmtId="0" fontId="4" fillId="2" borderId="0" xfId="0" applyFont="1" applyFill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0" applyNumberFormat="1" applyFont="1" applyFill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165" fontId="7" fillId="0" borderId="11" xfId="0" applyNumberFormat="1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5" fontId="4" fillId="0" borderId="11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2" fillId="3" borderId="0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19" fillId="2" borderId="1" xfId="0" applyFont="1" applyFill="1" applyBorder="1" applyAlignment="1">
      <alignment horizontal="left" wrapText="1"/>
    </xf>
    <xf numFmtId="165" fontId="2" fillId="3" borderId="0" xfId="0" applyNumberFormat="1" applyFont="1" applyFill="1" applyBorder="1" applyAlignment="1">
      <alignment horizontal="center" wrapText="1"/>
    </xf>
    <xf numFmtId="165" fontId="3" fillId="0" borderId="7" xfId="0" applyNumberFormat="1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 wrapText="1"/>
    </xf>
    <xf numFmtId="165" fontId="3" fillId="0" borderId="8" xfId="0" applyNumberFormat="1" applyFont="1" applyBorder="1" applyAlignment="1">
      <alignment horizontal="center" wrapText="1"/>
    </xf>
    <xf numFmtId="165" fontId="2" fillId="0" borderId="0" xfId="0" applyNumberFormat="1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left" wrapText="1"/>
    </xf>
  </cellXfs>
  <cellStyles count="6">
    <cellStyle name="Normal" xfId="0" builtinId="0"/>
    <cellStyle name="Normal 12" xfId="3"/>
    <cellStyle name="Обычный 10" xfId="4"/>
    <cellStyle name="Обычный 2" xfId="2"/>
    <cellStyle name="Обычный 2 3 2" xfId="5"/>
    <cellStyle name="Обычный 4" xfId="1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9"/>
  <sheetViews>
    <sheetView tabSelected="1" topLeftCell="A7" zoomScaleNormal="100" workbookViewId="0">
      <pane xSplit="3" ySplit="3" topLeftCell="H442" activePane="bottomRight" state="frozen"/>
      <selection activeCell="A7" sqref="A7"/>
      <selection pane="topRight" activeCell="D7" sqref="D7"/>
      <selection pane="bottomLeft" activeCell="A10" sqref="A10"/>
      <selection pane="bottomRight" activeCell="L271" sqref="L271"/>
    </sheetView>
  </sheetViews>
  <sheetFormatPr defaultRowHeight="13.5" x14ac:dyDescent="0.25"/>
  <cols>
    <col min="1" max="1" width="4.85546875" style="174" customWidth="1"/>
    <col min="2" max="2" width="43.28515625" style="159" customWidth="1"/>
    <col min="3" max="3" width="8.28515625" style="81" bestFit="1" customWidth="1"/>
    <col min="4" max="4" width="9.7109375" style="85" bestFit="1" customWidth="1"/>
    <col min="5" max="5" width="10.7109375" style="85" bestFit="1" customWidth="1"/>
    <col min="6" max="6" width="15.85546875" style="85" customWidth="1"/>
    <col min="7" max="7" width="11" style="85" bestFit="1" customWidth="1"/>
    <col min="8" max="8" width="12.5703125" style="85" bestFit="1" customWidth="1"/>
    <col min="9" max="9" width="15.85546875" style="85" customWidth="1"/>
    <col min="10" max="10" width="10.85546875" style="85" bestFit="1" customWidth="1"/>
    <col min="11" max="11" width="12.42578125" style="85" bestFit="1" customWidth="1"/>
    <col min="12" max="12" width="18" style="85" bestFit="1" customWidth="1"/>
    <col min="13" max="13" width="11.42578125" style="175" customWidth="1"/>
    <col min="14" max="14" width="10.28515625" style="175" customWidth="1"/>
    <col min="15" max="15" width="18" style="175" bestFit="1" customWidth="1"/>
    <col min="16" max="246" width="9.140625" style="36"/>
    <col min="247" max="247" width="4.85546875" style="36" customWidth="1"/>
    <col min="248" max="248" width="49.42578125" style="36" customWidth="1"/>
    <col min="249" max="250" width="10.28515625" style="36" customWidth="1"/>
    <col min="251" max="251" width="20.7109375" style="36" customWidth="1"/>
    <col min="252" max="252" width="8.140625" style="36" bestFit="1" customWidth="1"/>
    <col min="253" max="253" width="20.85546875" style="36" customWidth="1"/>
    <col min="254" max="254" width="8.140625" style="36" bestFit="1" customWidth="1"/>
    <col min="255" max="255" width="21" style="36" customWidth="1"/>
    <col min="256" max="256" width="13.5703125" style="36" customWidth="1"/>
    <col min="257" max="502" width="9.140625" style="36"/>
    <col min="503" max="503" width="4.85546875" style="36" customWidth="1"/>
    <col min="504" max="504" width="49.42578125" style="36" customWidth="1"/>
    <col min="505" max="506" width="10.28515625" style="36" customWidth="1"/>
    <col min="507" max="507" width="20.7109375" style="36" customWidth="1"/>
    <col min="508" max="508" width="8.140625" style="36" bestFit="1" customWidth="1"/>
    <col min="509" max="509" width="20.85546875" style="36" customWidth="1"/>
    <col min="510" max="510" width="8.140625" style="36" bestFit="1" customWidth="1"/>
    <col min="511" max="511" width="21" style="36" customWidth="1"/>
    <col min="512" max="512" width="13.5703125" style="36" customWidth="1"/>
    <col min="513" max="758" width="9.140625" style="36"/>
    <col min="759" max="759" width="4.85546875" style="36" customWidth="1"/>
    <col min="760" max="760" width="49.42578125" style="36" customWidth="1"/>
    <col min="761" max="762" width="10.28515625" style="36" customWidth="1"/>
    <col min="763" max="763" width="20.7109375" style="36" customWidth="1"/>
    <col min="764" max="764" width="8.140625" style="36" bestFit="1" customWidth="1"/>
    <col min="765" max="765" width="20.85546875" style="36" customWidth="1"/>
    <col min="766" max="766" width="8.140625" style="36" bestFit="1" customWidth="1"/>
    <col min="767" max="767" width="21" style="36" customWidth="1"/>
    <col min="768" max="768" width="13.5703125" style="36" customWidth="1"/>
    <col min="769" max="1014" width="9.140625" style="36"/>
    <col min="1015" max="1015" width="4.85546875" style="36" customWidth="1"/>
    <col min="1016" max="1016" width="49.42578125" style="36" customWidth="1"/>
    <col min="1017" max="1018" width="10.28515625" style="36" customWidth="1"/>
    <col min="1019" max="1019" width="20.7109375" style="36" customWidth="1"/>
    <col min="1020" max="1020" width="8.140625" style="36" bestFit="1" customWidth="1"/>
    <col min="1021" max="1021" width="20.85546875" style="36" customWidth="1"/>
    <col min="1022" max="1022" width="8.140625" style="36" bestFit="1" customWidth="1"/>
    <col min="1023" max="1023" width="21" style="36" customWidth="1"/>
    <col min="1024" max="1024" width="13.5703125" style="36" customWidth="1"/>
    <col min="1025" max="1270" width="9.140625" style="36"/>
    <col min="1271" max="1271" width="4.85546875" style="36" customWidth="1"/>
    <col min="1272" max="1272" width="49.42578125" style="36" customWidth="1"/>
    <col min="1273" max="1274" width="10.28515625" style="36" customWidth="1"/>
    <col min="1275" max="1275" width="20.7109375" style="36" customWidth="1"/>
    <col min="1276" max="1276" width="8.140625" style="36" bestFit="1" customWidth="1"/>
    <col min="1277" max="1277" width="20.85546875" style="36" customWidth="1"/>
    <col min="1278" max="1278" width="8.140625" style="36" bestFit="1" customWidth="1"/>
    <col min="1279" max="1279" width="21" style="36" customWidth="1"/>
    <col min="1280" max="1280" width="13.5703125" style="36" customWidth="1"/>
    <col min="1281" max="1526" width="9.140625" style="36"/>
    <col min="1527" max="1527" width="4.85546875" style="36" customWidth="1"/>
    <col min="1528" max="1528" width="49.42578125" style="36" customWidth="1"/>
    <col min="1529" max="1530" width="10.28515625" style="36" customWidth="1"/>
    <col min="1531" max="1531" width="20.7109375" style="36" customWidth="1"/>
    <col min="1532" max="1532" width="8.140625" style="36" bestFit="1" customWidth="1"/>
    <col min="1533" max="1533" width="20.85546875" style="36" customWidth="1"/>
    <col min="1534" max="1534" width="8.140625" style="36" bestFit="1" customWidth="1"/>
    <col min="1535" max="1535" width="21" style="36" customWidth="1"/>
    <col min="1536" max="1536" width="13.5703125" style="36" customWidth="1"/>
    <col min="1537" max="1782" width="9.140625" style="36"/>
    <col min="1783" max="1783" width="4.85546875" style="36" customWidth="1"/>
    <col min="1784" max="1784" width="49.42578125" style="36" customWidth="1"/>
    <col min="1785" max="1786" width="10.28515625" style="36" customWidth="1"/>
    <col min="1787" max="1787" width="20.7109375" style="36" customWidth="1"/>
    <col min="1788" max="1788" width="8.140625" style="36" bestFit="1" customWidth="1"/>
    <col min="1789" max="1789" width="20.85546875" style="36" customWidth="1"/>
    <col min="1790" max="1790" width="8.140625" style="36" bestFit="1" customWidth="1"/>
    <col min="1791" max="1791" width="21" style="36" customWidth="1"/>
    <col min="1792" max="1792" width="13.5703125" style="36" customWidth="1"/>
    <col min="1793" max="2038" width="9.140625" style="36"/>
    <col min="2039" max="2039" width="4.85546875" style="36" customWidth="1"/>
    <col min="2040" max="2040" width="49.42578125" style="36" customWidth="1"/>
    <col min="2041" max="2042" width="10.28515625" style="36" customWidth="1"/>
    <col min="2043" max="2043" width="20.7109375" style="36" customWidth="1"/>
    <col min="2044" max="2044" width="8.140625" style="36" bestFit="1" customWidth="1"/>
    <col min="2045" max="2045" width="20.85546875" style="36" customWidth="1"/>
    <col min="2046" max="2046" width="8.140625" style="36" bestFit="1" customWidth="1"/>
    <col min="2047" max="2047" width="21" style="36" customWidth="1"/>
    <col min="2048" max="2048" width="13.5703125" style="36" customWidth="1"/>
    <col min="2049" max="2294" width="9.140625" style="36"/>
    <col min="2295" max="2295" width="4.85546875" style="36" customWidth="1"/>
    <col min="2296" max="2296" width="49.42578125" style="36" customWidth="1"/>
    <col min="2297" max="2298" width="10.28515625" style="36" customWidth="1"/>
    <col min="2299" max="2299" width="20.7109375" style="36" customWidth="1"/>
    <col min="2300" max="2300" width="8.140625" style="36" bestFit="1" customWidth="1"/>
    <col min="2301" max="2301" width="20.85546875" style="36" customWidth="1"/>
    <col min="2302" max="2302" width="8.140625" style="36" bestFit="1" customWidth="1"/>
    <col min="2303" max="2303" width="21" style="36" customWidth="1"/>
    <col min="2304" max="2304" width="13.5703125" style="36" customWidth="1"/>
    <col min="2305" max="2550" width="9.140625" style="36"/>
    <col min="2551" max="2551" width="4.85546875" style="36" customWidth="1"/>
    <col min="2552" max="2552" width="49.42578125" style="36" customWidth="1"/>
    <col min="2553" max="2554" width="10.28515625" style="36" customWidth="1"/>
    <col min="2555" max="2555" width="20.7109375" style="36" customWidth="1"/>
    <col min="2556" max="2556" width="8.140625" style="36" bestFit="1" customWidth="1"/>
    <col min="2557" max="2557" width="20.85546875" style="36" customWidth="1"/>
    <col min="2558" max="2558" width="8.140625" style="36" bestFit="1" customWidth="1"/>
    <col min="2559" max="2559" width="21" style="36" customWidth="1"/>
    <col min="2560" max="2560" width="13.5703125" style="36" customWidth="1"/>
    <col min="2561" max="2806" width="9.140625" style="36"/>
    <col min="2807" max="2807" width="4.85546875" style="36" customWidth="1"/>
    <col min="2808" max="2808" width="49.42578125" style="36" customWidth="1"/>
    <col min="2809" max="2810" width="10.28515625" style="36" customWidth="1"/>
    <col min="2811" max="2811" width="20.7109375" style="36" customWidth="1"/>
    <col min="2812" max="2812" width="8.140625" style="36" bestFit="1" customWidth="1"/>
    <col min="2813" max="2813" width="20.85546875" style="36" customWidth="1"/>
    <col min="2814" max="2814" width="8.140625" style="36" bestFit="1" customWidth="1"/>
    <col min="2815" max="2815" width="21" style="36" customWidth="1"/>
    <col min="2816" max="2816" width="13.5703125" style="36" customWidth="1"/>
    <col min="2817" max="3062" width="9.140625" style="36"/>
    <col min="3063" max="3063" width="4.85546875" style="36" customWidth="1"/>
    <col min="3064" max="3064" width="49.42578125" style="36" customWidth="1"/>
    <col min="3065" max="3066" width="10.28515625" style="36" customWidth="1"/>
    <col min="3067" max="3067" width="20.7109375" style="36" customWidth="1"/>
    <col min="3068" max="3068" width="8.140625" style="36" bestFit="1" customWidth="1"/>
    <col min="3069" max="3069" width="20.85546875" style="36" customWidth="1"/>
    <col min="3070" max="3070" width="8.140625" style="36" bestFit="1" customWidth="1"/>
    <col min="3071" max="3071" width="21" style="36" customWidth="1"/>
    <col min="3072" max="3072" width="13.5703125" style="36" customWidth="1"/>
    <col min="3073" max="3318" width="9.140625" style="36"/>
    <col min="3319" max="3319" width="4.85546875" style="36" customWidth="1"/>
    <col min="3320" max="3320" width="49.42578125" style="36" customWidth="1"/>
    <col min="3321" max="3322" width="10.28515625" style="36" customWidth="1"/>
    <col min="3323" max="3323" width="20.7109375" style="36" customWidth="1"/>
    <col min="3324" max="3324" width="8.140625" style="36" bestFit="1" customWidth="1"/>
    <col min="3325" max="3325" width="20.85546875" style="36" customWidth="1"/>
    <col min="3326" max="3326" width="8.140625" style="36" bestFit="1" customWidth="1"/>
    <col min="3327" max="3327" width="21" style="36" customWidth="1"/>
    <col min="3328" max="3328" width="13.5703125" style="36" customWidth="1"/>
    <col min="3329" max="3574" width="9.140625" style="36"/>
    <col min="3575" max="3575" width="4.85546875" style="36" customWidth="1"/>
    <col min="3576" max="3576" width="49.42578125" style="36" customWidth="1"/>
    <col min="3577" max="3578" width="10.28515625" style="36" customWidth="1"/>
    <col min="3579" max="3579" width="20.7109375" style="36" customWidth="1"/>
    <col min="3580" max="3580" width="8.140625" style="36" bestFit="1" customWidth="1"/>
    <col min="3581" max="3581" width="20.85546875" style="36" customWidth="1"/>
    <col min="3582" max="3582" width="8.140625" style="36" bestFit="1" customWidth="1"/>
    <col min="3583" max="3583" width="21" style="36" customWidth="1"/>
    <col min="3584" max="3584" width="13.5703125" style="36" customWidth="1"/>
    <col min="3585" max="3830" width="9.140625" style="36"/>
    <col min="3831" max="3831" width="4.85546875" style="36" customWidth="1"/>
    <col min="3832" max="3832" width="49.42578125" style="36" customWidth="1"/>
    <col min="3833" max="3834" width="10.28515625" style="36" customWidth="1"/>
    <col min="3835" max="3835" width="20.7109375" style="36" customWidth="1"/>
    <col min="3836" max="3836" width="8.140625" style="36" bestFit="1" customWidth="1"/>
    <col min="3837" max="3837" width="20.85546875" style="36" customWidth="1"/>
    <col min="3838" max="3838" width="8.140625" style="36" bestFit="1" customWidth="1"/>
    <col min="3839" max="3839" width="21" style="36" customWidth="1"/>
    <col min="3840" max="3840" width="13.5703125" style="36" customWidth="1"/>
    <col min="3841" max="4086" width="9.140625" style="36"/>
    <col min="4087" max="4087" width="4.85546875" style="36" customWidth="1"/>
    <col min="4088" max="4088" width="49.42578125" style="36" customWidth="1"/>
    <col min="4089" max="4090" width="10.28515625" style="36" customWidth="1"/>
    <col min="4091" max="4091" width="20.7109375" style="36" customWidth="1"/>
    <col min="4092" max="4092" width="8.140625" style="36" bestFit="1" customWidth="1"/>
    <col min="4093" max="4093" width="20.85546875" style="36" customWidth="1"/>
    <col min="4094" max="4094" width="8.140625" style="36" bestFit="1" customWidth="1"/>
    <col min="4095" max="4095" width="21" style="36" customWidth="1"/>
    <col min="4096" max="4096" width="13.5703125" style="36" customWidth="1"/>
    <col min="4097" max="4342" width="9.140625" style="36"/>
    <col min="4343" max="4343" width="4.85546875" style="36" customWidth="1"/>
    <col min="4344" max="4344" width="49.42578125" style="36" customWidth="1"/>
    <col min="4345" max="4346" width="10.28515625" style="36" customWidth="1"/>
    <col min="4347" max="4347" width="20.7109375" style="36" customWidth="1"/>
    <col min="4348" max="4348" width="8.140625" style="36" bestFit="1" customWidth="1"/>
    <col min="4349" max="4349" width="20.85546875" style="36" customWidth="1"/>
    <col min="4350" max="4350" width="8.140625" style="36" bestFit="1" customWidth="1"/>
    <col min="4351" max="4351" width="21" style="36" customWidth="1"/>
    <col min="4352" max="4352" width="13.5703125" style="36" customWidth="1"/>
    <col min="4353" max="4598" width="9.140625" style="36"/>
    <col min="4599" max="4599" width="4.85546875" style="36" customWidth="1"/>
    <col min="4600" max="4600" width="49.42578125" style="36" customWidth="1"/>
    <col min="4601" max="4602" width="10.28515625" style="36" customWidth="1"/>
    <col min="4603" max="4603" width="20.7109375" style="36" customWidth="1"/>
    <col min="4604" max="4604" width="8.140625" style="36" bestFit="1" customWidth="1"/>
    <col min="4605" max="4605" width="20.85546875" style="36" customWidth="1"/>
    <col min="4606" max="4606" width="8.140625" style="36" bestFit="1" customWidth="1"/>
    <col min="4607" max="4607" width="21" style="36" customWidth="1"/>
    <col min="4608" max="4608" width="13.5703125" style="36" customWidth="1"/>
    <col min="4609" max="4854" width="9.140625" style="36"/>
    <col min="4855" max="4855" width="4.85546875" style="36" customWidth="1"/>
    <col min="4856" max="4856" width="49.42578125" style="36" customWidth="1"/>
    <col min="4857" max="4858" width="10.28515625" style="36" customWidth="1"/>
    <col min="4859" max="4859" width="20.7109375" style="36" customWidth="1"/>
    <col min="4860" max="4860" width="8.140625" style="36" bestFit="1" customWidth="1"/>
    <col min="4861" max="4861" width="20.85546875" style="36" customWidth="1"/>
    <col min="4862" max="4862" width="8.140625" style="36" bestFit="1" customWidth="1"/>
    <col min="4863" max="4863" width="21" style="36" customWidth="1"/>
    <col min="4864" max="4864" width="13.5703125" style="36" customWidth="1"/>
    <col min="4865" max="5110" width="9.140625" style="36"/>
    <col min="5111" max="5111" width="4.85546875" style="36" customWidth="1"/>
    <col min="5112" max="5112" width="49.42578125" style="36" customWidth="1"/>
    <col min="5113" max="5114" width="10.28515625" style="36" customWidth="1"/>
    <col min="5115" max="5115" width="20.7109375" style="36" customWidth="1"/>
    <col min="5116" max="5116" width="8.140625" style="36" bestFit="1" customWidth="1"/>
    <col min="5117" max="5117" width="20.85546875" style="36" customWidth="1"/>
    <col min="5118" max="5118" width="8.140625" style="36" bestFit="1" customWidth="1"/>
    <col min="5119" max="5119" width="21" style="36" customWidth="1"/>
    <col min="5120" max="5120" width="13.5703125" style="36" customWidth="1"/>
    <col min="5121" max="5366" width="9.140625" style="36"/>
    <col min="5367" max="5367" width="4.85546875" style="36" customWidth="1"/>
    <col min="5368" max="5368" width="49.42578125" style="36" customWidth="1"/>
    <col min="5369" max="5370" width="10.28515625" style="36" customWidth="1"/>
    <col min="5371" max="5371" width="20.7109375" style="36" customWidth="1"/>
    <col min="5372" max="5372" width="8.140625" style="36" bestFit="1" customWidth="1"/>
    <col min="5373" max="5373" width="20.85546875" style="36" customWidth="1"/>
    <col min="5374" max="5374" width="8.140625" style="36" bestFit="1" customWidth="1"/>
    <col min="5375" max="5375" width="21" style="36" customWidth="1"/>
    <col min="5376" max="5376" width="13.5703125" style="36" customWidth="1"/>
    <col min="5377" max="5622" width="9.140625" style="36"/>
    <col min="5623" max="5623" width="4.85546875" style="36" customWidth="1"/>
    <col min="5624" max="5624" width="49.42578125" style="36" customWidth="1"/>
    <col min="5625" max="5626" width="10.28515625" style="36" customWidth="1"/>
    <col min="5627" max="5627" width="20.7109375" style="36" customWidth="1"/>
    <col min="5628" max="5628" width="8.140625" style="36" bestFit="1" customWidth="1"/>
    <col min="5629" max="5629" width="20.85546875" style="36" customWidth="1"/>
    <col min="5630" max="5630" width="8.140625" style="36" bestFit="1" customWidth="1"/>
    <col min="5631" max="5631" width="21" style="36" customWidth="1"/>
    <col min="5632" max="5632" width="13.5703125" style="36" customWidth="1"/>
    <col min="5633" max="5878" width="9.140625" style="36"/>
    <col min="5879" max="5879" width="4.85546875" style="36" customWidth="1"/>
    <col min="5880" max="5880" width="49.42578125" style="36" customWidth="1"/>
    <col min="5881" max="5882" width="10.28515625" style="36" customWidth="1"/>
    <col min="5883" max="5883" width="20.7109375" style="36" customWidth="1"/>
    <col min="5884" max="5884" width="8.140625" style="36" bestFit="1" customWidth="1"/>
    <col min="5885" max="5885" width="20.85546875" style="36" customWidth="1"/>
    <col min="5886" max="5886" width="8.140625" style="36" bestFit="1" customWidth="1"/>
    <col min="5887" max="5887" width="21" style="36" customWidth="1"/>
    <col min="5888" max="5888" width="13.5703125" style="36" customWidth="1"/>
    <col min="5889" max="6134" width="9.140625" style="36"/>
    <col min="6135" max="6135" width="4.85546875" style="36" customWidth="1"/>
    <col min="6136" max="6136" width="49.42578125" style="36" customWidth="1"/>
    <col min="6137" max="6138" width="10.28515625" style="36" customWidth="1"/>
    <col min="6139" max="6139" width="20.7109375" style="36" customWidth="1"/>
    <col min="6140" max="6140" width="8.140625" style="36" bestFit="1" customWidth="1"/>
    <col min="6141" max="6141" width="20.85546875" style="36" customWidth="1"/>
    <col min="6142" max="6142" width="8.140625" style="36" bestFit="1" customWidth="1"/>
    <col min="6143" max="6143" width="21" style="36" customWidth="1"/>
    <col min="6144" max="6144" width="13.5703125" style="36" customWidth="1"/>
    <col min="6145" max="6390" width="9.140625" style="36"/>
    <col min="6391" max="6391" width="4.85546875" style="36" customWidth="1"/>
    <col min="6392" max="6392" width="49.42578125" style="36" customWidth="1"/>
    <col min="6393" max="6394" width="10.28515625" style="36" customWidth="1"/>
    <col min="6395" max="6395" width="20.7109375" style="36" customWidth="1"/>
    <col min="6396" max="6396" width="8.140625" style="36" bestFit="1" customWidth="1"/>
    <col min="6397" max="6397" width="20.85546875" style="36" customWidth="1"/>
    <col min="6398" max="6398" width="8.140625" style="36" bestFit="1" customWidth="1"/>
    <col min="6399" max="6399" width="21" style="36" customWidth="1"/>
    <col min="6400" max="6400" width="13.5703125" style="36" customWidth="1"/>
    <col min="6401" max="6646" width="9.140625" style="36"/>
    <col min="6647" max="6647" width="4.85546875" style="36" customWidth="1"/>
    <col min="6648" max="6648" width="49.42578125" style="36" customWidth="1"/>
    <col min="6649" max="6650" width="10.28515625" style="36" customWidth="1"/>
    <col min="6651" max="6651" width="20.7109375" style="36" customWidth="1"/>
    <col min="6652" max="6652" width="8.140625" style="36" bestFit="1" customWidth="1"/>
    <col min="6653" max="6653" width="20.85546875" style="36" customWidth="1"/>
    <col min="6654" max="6654" width="8.140625" style="36" bestFit="1" customWidth="1"/>
    <col min="6655" max="6655" width="21" style="36" customWidth="1"/>
    <col min="6656" max="6656" width="13.5703125" style="36" customWidth="1"/>
    <col min="6657" max="6902" width="9.140625" style="36"/>
    <col min="6903" max="6903" width="4.85546875" style="36" customWidth="1"/>
    <col min="6904" max="6904" width="49.42578125" style="36" customWidth="1"/>
    <col min="6905" max="6906" width="10.28515625" style="36" customWidth="1"/>
    <col min="6907" max="6907" width="20.7109375" style="36" customWidth="1"/>
    <col min="6908" max="6908" width="8.140625" style="36" bestFit="1" customWidth="1"/>
    <col min="6909" max="6909" width="20.85546875" style="36" customWidth="1"/>
    <col min="6910" max="6910" width="8.140625" style="36" bestFit="1" customWidth="1"/>
    <col min="6911" max="6911" width="21" style="36" customWidth="1"/>
    <col min="6912" max="6912" width="13.5703125" style="36" customWidth="1"/>
    <col min="6913" max="7158" width="9.140625" style="36"/>
    <col min="7159" max="7159" width="4.85546875" style="36" customWidth="1"/>
    <col min="7160" max="7160" width="49.42578125" style="36" customWidth="1"/>
    <col min="7161" max="7162" width="10.28515625" style="36" customWidth="1"/>
    <col min="7163" max="7163" width="20.7109375" style="36" customWidth="1"/>
    <col min="7164" max="7164" width="8.140625" style="36" bestFit="1" customWidth="1"/>
    <col min="7165" max="7165" width="20.85546875" style="36" customWidth="1"/>
    <col min="7166" max="7166" width="8.140625" style="36" bestFit="1" customWidth="1"/>
    <col min="7167" max="7167" width="21" style="36" customWidth="1"/>
    <col min="7168" max="7168" width="13.5703125" style="36" customWidth="1"/>
    <col min="7169" max="7414" width="9.140625" style="36"/>
    <col min="7415" max="7415" width="4.85546875" style="36" customWidth="1"/>
    <col min="7416" max="7416" width="49.42578125" style="36" customWidth="1"/>
    <col min="7417" max="7418" width="10.28515625" style="36" customWidth="1"/>
    <col min="7419" max="7419" width="20.7109375" style="36" customWidth="1"/>
    <col min="7420" max="7420" width="8.140625" style="36" bestFit="1" customWidth="1"/>
    <col min="7421" max="7421" width="20.85546875" style="36" customWidth="1"/>
    <col min="7422" max="7422" width="8.140625" style="36" bestFit="1" customWidth="1"/>
    <col min="7423" max="7423" width="21" style="36" customWidth="1"/>
    <col min="7424" max="7424" width="13.5703125" style="36" customWidth="1"/>
    <col min="7425" max="7670" width="9.140625" style="36"/>
    <col min="7671" max="7671" width="4.85546875" style="36" customWidth="1"/>
    <col min="7672" max="7672" width="49.42578125" style="36" customWidth="1"/>
    <col min="7673" max="7674" width="10.28515625" style="36" customWidth="1"/>
    <col min="7675" max="7675" width="20.7109375" style="36" customWidth="1"/>
    <col min="7676" max="7676" width="8.140625" style="36" bestFit="1" customWidth="1"/>
    <col min="7677" max="7677" width="20.85546875" style="36" customWidth="1"/>
    <col min="7678" max="7678" width="8.140625" style="36" bestFit="1" customWidth="1"/>
    <col min="7679" max="7679" width="21" style="36" customWidth="1"/>
    <col min="7680" max="7680" width="13.5703125" style="36" customWidth="1"/>
    <col min="7681" max="7926" width="9.140625" style="36"/>
    <col min="7927" max="7927" width="4.85546875" style="36" customWidth="1"/>
    <col min="7928" max="7928" width="49.42578125" style="36" customWidth="1"/>
    <col min="7929" max="7930" width="10.28515625" style="36" customWidth="1"/>
    <col min="7931" max="7931" width="20.7109375" style="36" customWidth="1"/>
    <col min="7932" max="7932" width="8.140625" style="36" bestFit="1" customWidth="1"/>
    <col min="7933" max="7933" width="20.85546875" style="36" customWidth="1"/>
    <col min="7934" max="7934" width="8.140625" style="36" bestFit="1" customWidth="1"/>
    <col min="7935" max="7935" width="21" style="36" customWidth="1"/>
    <col min="7936" max="7936" width="13.5703125" style="36" customWidth="1"/>
    <col min="7937" max="8182" width="9.140625" style="36"/>
    <col min="8183" max="8183" width="4.85546875" style="36" customWidth="1"/>
    <col min="8184" max="8184" width="49.42578125" style="36" customWidth="1"/>
    <col min="8185" max="8186" width="10.28515625" style="36" customWidth="1"/>
    <col min="8187" max="8187" width="20.7109375" style="36" customWidth="1"/>
    <col min="8188" max="8188" width="8.140625" style="36" bestFit="1" customWidth="1"/>
    <col min="8189" max="8189" width="20.85546875" style="36" customWidth="1"/>
    <col min="8190" max="8190" width="8.140625" style="36" bestFit="1" customWidth="1"/>
    <col min="8191" max="8191" width="21" style="36" customWidth="1"/>
    <col min="8192" max="8192" width="13.5703125" style="36" customWidth="1"/>
    <col min="8193" max="8438" width="9.140625" style="36"/>
    <col min="8439" max="8439" width="4.85546875" style="36" customWidth="1"/>
    <col min="8440" max="8440" width="49.42578125" style="36" customWidth="1"/>
    <col min="8441" max="8442" width="10.28515625" style="36" customWidth="1"/>
    <col min="8443" max="8443" width="20.7109375" style="36" customWidth="1"/>
    <col min="8444" max="8444" width="8.140625" style="36" bestFit="1" customWidth="1"/>
    <col min="8445" max="8445" width="20.85546875" style="36" customWidth="1"/>
    <col min="8446" max="8446" width="8.140625" style="36" bestFit="1" customWidth="1"/>
    <col min="8447" max="8447" width="21" style="36" customWidth="1"/>
    <col min="8448" max="8448" width="13.5703125" style="36" customWidth="1"/>
    <col min="8449" max="8694" width="9.140625" style="36"/>
    <col min="8695" max="8695" width="4.85546875" style="36" customWidth="1"/>
    <col min="8696" max="8696" width="49.42578125" style="36" customWidth="1"/>
    <col min="8697" max="8698" width="10.28515625" style="36" customWidth="1"/>
    <col min="8699" max="8699" width="20.7109375" style="36" customWidth="1"/>
    <col min="8700" max="8700" width="8.140625" style="36" bestFit="1" customWidth="1"/>
    <col min="8701" max="8701" width="20.85546875" style="36" customWidth="1"/>
    <col min="8702" max="8702" width="8.140625" style="36" bestFit="1" customWidth="1"/>
    <col min="8703" max="8703" width="21" style="36" customWidth="1"/>
    <col min="8704" max="8704" width="13.5703125" style="36" customWidth="1"/>
    <col min="8705" max="8950" width="9.140625" style="36"/>
    <col min="8951" max="8951" width="4.85546875" style="36" customWidth="1"/>
    <col min="8952" max="8952" width="49.42578125" style="36" customWidth="1"/>
    <col min="8953" max="8954" width="10.28515625" style="36" customWidth="1"/>
    <col min="8955" max="8955" width="20.7109375" style="36" customWidth="1"/>
    <col min="8956" max="8956" width="8.140625" style="36" bestFit="1" customWidth="1"/>
    <col min="8957" max="8957" width="20.85546875" style="36" customWidth="1"/>
    <col min="8958" max="8958" width="8.140625" style="36" bestFit="1" customWidth="1"/>
    <col min="8959" max="8959" width="21" style="36" customWidth="1"/>
    <col min="8960" max="8960" width="13.5703125" style="36" customWidth="1"/>
    <col min="8961" max="9206" width="9.140625" style="36"/>
    <col min="9207" max="9207" width="4.85546875" style="36" customWidth="1"/>
    <col min="9208" max="9208" width="49.42578125" style="36" customWidth="1"/>
    <col min="9209" max="9210" width="10.28515625" style="36" customWidth="1"/>
    <col min="9211" max="9211" width="20.7109375" style="36" customWidth="1"/>
    <col min="9212" max="9212" width="8.140625" style="36" bestFit="1" customWidth="1"/>
    <col min="9213" max="9213" width="20.85546875" style="36" customWidth="1"/>
    <col min="9214" max="9214" width="8.140625" style="36" bestFit="1" customWidth="1"/>
    <col min="9215" max="9215" width="21" style="36" customWidth="1"/>
    <col min="9216" max="9216" width="13.5703125" style="36" customWidth="1"/>
    <col min="9217" max="9462" width="9.140625" style="36"/>
    <col min="9463" max="9463" width="4.85546875" style="36" customWidth="1"/>
    <col min="9464" max="9464" width="49.42578125" style="36" customWidth="1"/>
    <col min="9465" max="9466" width="10.28515625" style="36" customWidth="1"/>
    <col min="9467" max="9467" width="20.7109375" style="36" customWidth="1"/>
    <col min="9468" max="9468" width="8.140625" style="36" bestFit="1" customWidth="1"/>
    <col min="9469" max="9469" width="20.85546875" style="36" customWidth="1"/>
    <col min="9470" max="9470" width="8.140625" style="36" bestFit="1" customWidth="1"/>
    <col min="9471" max="9471" width="21" style="36" customWidth="1"/>
    <col min="9472" max="9472" width="13.5703125" style="36" customWidth="1"/>
    <col min="9473" max="9718" width="9.140625" style="36"/>
    <col min="9719" max="9719" width="4.85546875" style="36" customWidth="1"/>
    <col min="9720" max="9720" width="49.42578125" style="36" customWidth="1"/>
    <col min="9721" max="9722" width="10.28515625" style="36" customWidth="1"/>
    <col min="9723" max="9723" width="20.7109375" style="36" customWidth="1"/>
    <col min="9724" max="9724" width="8.140625" style="36" bestFit="1" customWidth="1"/>
    <col min="9725" max="9725" width="20.85546875" style="36" customWidth="1"/>
    <col min="9726" max="9726" width="8.140625" style="36" bestFit="1" customWidth="1"/>
    <col min="9727" max="9727" width="21" style="36" customWidth="1"/>
    <col min="9728" max="9728" width="13.5703125" style="36" customWidth="1"/>
    <col min="9729" max="9974" width="9.140625" style="36"/>
    <col min="9975" max="9975" width="4.85546875" style="36" customWidth="1"/>
    <col min="9976" max="9976" width="49.42578125" style="36" customWidth="1"/>
    <col min="9977" max="9978" width="10.28515625" style="36" customWidth="1"/>
    <col min="9979" max="9979" width="20.7109375" style="36" customWidth="1"/>
    <col min="9980" max="9980" width="8.140625" style="36" bestFit="1" customWidth="1"/>
    <col min="9981" max="9981" width="20.85546875" style="36" customWidth="1"/>
    <col min="9982" max="9982" width="8.140625" style="36" bestFit="1" customWidth="1"/>
    <col min="9983" max="9983" width="21" style="36" customWidth="1"/>
    <col min="9984" max="9984" width="13.5703125" style="36" customWidth="1"/>
    <col min="9985" max="10230" width="9.140625" style="36"/>
    <col min="10231" max="10231" width="4.85546875" style="36" customWidth="1"/>
    <col min="10232" max="10232" width="49.42578125" style="36" customWidth="1"/>
    <col min="10233" max="10234" width="10.28515625" style="36" customWidth="1"/>
    <col min="10235" max="10235" width="20.7109375" style="36" customWidth="1"/>
    <col min="10236" max="10236" width="8.140625" style="36" bestFit="1" customWidth="1"/>
    <col min="10237" max="10237" width="20.85546875" style="36" customWidth="1"/>
    <col min="10238" max="10238" width="8.140625" style="36" bestFit="1" customWidth="1"/>
    <col min="10239" max="10239" width="21" style="36" customWidth="1"/>
    <col min="10240" max="10240" width="13.5703125" style="36" customWidth="1"/>
    <col min="10241" max="10486" width="9.140625" style="36"/>
    <col min="10487" max="10487" width="4.85546875" style="36" customWidth="1"/>
    <col min="10488" max="10488" width="49.42578125" style="36" customWidth="1"/>
    <col min="10489" max="10490" width="10.28515625" style="36" customWidth="1"/>
    <col min="10491" max="10491" width="20.7109375" style="36" customWidth="1"/>
    <col min="10492" max="10492" width="8.140625" style="36" bestFit="1" customWidth="1"/>
    <col min="10493" max="10493" width="20.85546875" style="36" customWidth="1"/>
    <col min="10494" max="10494" width="8.140625" style="36" bestFit="1" customWidth="1"/>
    <col min="10495" max="10495" width="21" style="36" customWidth="1"/>
    <col min="10496" max="10496" width="13.5703125" style="36" customWidth="1"/>
    <col min="10497" max="10742" width="9.140625" style="36"/>
    <col min="10743" max="10743" width="4.85546875" style="36" customWidth="1"/>
    <col min="10744" max="10744" width="49.42578125" style="36" customWidth="1"/>
    <col min="10745" max="10746" width="10.28515625" style="36" customWidth="1"/>
    <col min="10747" max="10747" width="20.7109375" style="36" customWidth="1"/>
    <col min="10748" max="10748" width="8.140625" style="36" bestFit="1" customWidth="1"/>
    <col min="10749" max="10749" width="20.85546875" style="36" customWidth="1"/>
    <col min="10750" max="10750" width="8.140625" style="36" bestFit="1" customWidth="1"/>
    <col min="10751" max="10751" width="21" style="36" customWidth="1"/>
    <col min="10752" max="10752" width="13.5703125" style="36" customWidth="1"/>
    <col min="10753" max="10998" width="9.140625" style="36"/>
    <col min="10999" max="10999" width="4.85546875" style="36" customWidth="1"/>
    <col min="11000" max="11000" width="49.42578125" style="36" customWidth="1"/>
    <col min="11001" max="11002" width="10.28515625" style="36" customWidth="1"/>
    <col min="11003" max="11003" width="20.7109375" style="36" customWidth="1"/>
    <col min="11004" max="11004" width="8.140625" style="36" bestFit="1" customWidth="1"/>
    <col min="11005" max="11005" width="20.85546875" style="36" customWidth="1"/>
    <col min="11006" max="11006" width="8.140625" style="36" bestFit="1" customWidth="1"/>
    <col min="11007" max="11007" width="21" style="36" customWidth="1"/>
    <col min="11008" max="11008" width="13.5703125" style="36" customWidth="1"/>
    <col min="11009" max="11254" width="9.140625" style="36"/>
    <col min="11255" max="11255" width="4.85546875" style="36" customWidth="1"/>
    <col min="11256" max="11256" width="49.42578125" style="36" customWidth="1"/>
    <col min="11257" max="11258" width="10.28515625" style="36" customWidth="1"/>
    <col min="11259" max="11259" width="20.7109375" style="36" customWidth="1"/>
    <col min="11260" max="11260" width="8.140625" style="36" bestFit="1" customWidth="1"/>
    <col min="11261" max="11261" width="20.85546875" style="36" customWidth="1"/>
    <col min="11262" max="11262" width="8.140625" style="36" bestFit="1" customWidth="1"/>
    <col min="11263" max="11263" width="21" style="36" customWidth="1"/>
    <col min="11264" max="11264" width="13.5703125" style="36" customWidth="1"/>
    <col min="11265" max="11510" width="9.140625" style="36"/>
    <col min="11511" max="11511" width="4.85546875" style="36" customWidth="1"/>
    <col min="11512" max="11512" width="49.42578125" style="36" customWidth="1"/>
    <col min="11513" max="11514" width="10.28515625" style="36" customWidth="1"/>
    <col min="11515" max="11515" width="20.7109375" style="36" customWidth="1"/>
    <col min="11516" max="11516" width="8.140625" style="36" bestFit="1" customWidth="1"/>
    <col min="11517" max="11517" width="20.85546875" style="36" customWidth="1"/>
    <col min="11518" max="11518" width="8.140625" style="36" bestFit="1" customWidth="1"/>
    <col min="11519" max="11519" width="21" style="36" customWidth="1"/>
    <col min="11520" max="11520" width="13.5703125" style="36" customWidth="1"/>
    <col min="11521" max="11766" width="9.140625" style="36"/>
    <col min="11767" max="11767" width="4.85546875" style="36" customWidth="1"/>
    <col min="11768" max="11768" width="49.42578125" style="36" customWidth="1"/>
    <col min="11769" max="11770" width="10.28515625" style="36" customWidth="1"/>
    <col min="11771" max="11771" width="20.7109375" style="36" customWidth="1"/>
    <col min="11772" max="11772" width="8.140625" style="36" bestFit="1" customWidth="1"/>
    <col min="11773" max="11773" width="20.85546875" style="36" customWidth="1"/>
    <col min="11774" max="11774" width="8.140625" style="36" bestFit="1" customWidth="1"/>
    <col min="11775" max="11775" width="21" style="36" customWidth="1"/>
    <col min="11776" max="11776" width="13.5703125" style="36" customWidth="1"/>
    <col min="11777" max="12022" width="9.140625" style="36"/>
    <col min="12023" max="12023" width="4.85546875" style="36" customWidth="1"/>
    <col min="12024" max="12024" width="49.42578125" style="36" customWidth="1"/>
    <col min="12025" max="12026" width="10.28515625" style="36" customWidth="1"/>
    <col min="12027" max="12027" width="20.7109375" style="36" customWidth="1"/>
    <col min="12028" max="12028" width="8.140625" style="36" bestFit="1" customWidth="1"/>
    <col min="12029" max="12029" width="20.85546875" style="36" customWidth="1"/>
    <col min="12030" max="12030" width="8.140625" style="36" bestFit="1" customWidth="1"/>
    <col min="12031" max="12031" width="21" style="36" customWidth="1"/>
    <col min="12032" max="12032" width="13.5703125" style="36" customWidth="1"/>
    <col min="12033" max="12278" width="9.140625" style="36"/>
    <col min="12279" max="12279" width="4.85546875" style="36" customWidth="1"/>
    <col min="12280" max="12280" width="49.42578125" style="36" customWidth="1"/>
    <col min="12281" max="12282" width="10.28515625" style="36" customWidth="1"/>
    <col min="12283" max="12283" width="20.7109375" style="36" customWidth="1"/>
    <col min="12284" max="12284" width="8.140625" style="36" bestFit="1" customWidth="1"/>
    <col min="12285" max="12285" width="20.85546875" style="36" customWidth="1"/>
    <col min="12286" max="12286" width="8.140625" style="36" bestFit="1" customWidth="1"/>
    <col min="12287" max="12287" width="21" style="36" customWidth="1"/>
    <col min="12288" max="12288" width="13.5703125" style="36" customWidth="1"/>
    <col min="12289" max="12534" width="9.140625" style="36"/>
    <col min="12535" max="12535" width="4.85546875" style="36" customWidth="1"/>
    <col min="12536" max="12536" width="49.42578125" style="36" customWidth="1"/>
    <col min="12537" max="12538" width="10.28515625" style="36" customWidth="1"/>
    <col min="12539" max="12539" width="20.7109375" style="36" customWidth="1"/>
    <col min="12540" max="12540" width="8.140625" style="36" bestFit="1" customWidth="1"/>
    <col min="12541" max="12541" width="20.85546875" style="36" customWidth="1"/>
    <col min="12542" max="12542" width="8.140625" style="36" bestFit="1" customWidth="1"/>
    <col min="12543" max="12543" width="21" style="36" customWidth="1"/>
    <col min="12544" max="12544" width="13.5703125" style="36" customWidth="1"/>
    <col min="12545" max="12790" width="9.140625" style="36"/>
    <col min="12791" max="12791" width="4.85546875" style="36" customWidth="1"/>
    <col min="12792" max="12792" width="49.42578125" style="36" customWidth="1"/>
    <col min="12793" max="12794" width="10.28515625" style="36" customWidth="1"/>
    <col min="12795" max="12795" width="20.7109375" style="36" customWidth="1"/>
    <col min="12796" max="12796" width="8.140625" style="36" bestFit="1" customWidth="1"/>
    <col min="12797" max="12797" width="20.85546875" style="36" customWidth="1"/>
    <col min="12798" max="12798" width="8.140625" style="36" bestFit="1" customWidth="1"/>
    <col min="12799" max="12799" width="21" style="36" customWidth="1"/>
    <col min="12800" max="12800" width="13.5703125" style="36" customWidth="1"/>
    <col min="12801" max="13046" width="9.140625" style="36"/>
    <col min="13047" max="13047" width="4.85546875" style="36" customWidth="1"/>
    <col min="13048" max="13048" width="49.42578125" style="36" customWidth="1"/>
    <col min="13049" max="13050" width="10.28515625" style="36" customWidth="1"/>
    <col min="13051" max="13051" width="20.7109375" style="36" customWidth="1"/>
    <col min="13052" max="13052" width="8.140625" style="36" bestFit="1" customWidth="1"/>
    <col min="13053" max="13053" width="20.85546875" style="36" customWidth="1"/>
    <col min="13054" max="13054" width="8.140625" style="36" bestFit="1" customWidth="1"/>
    <col min="13055" max="13055" width="21" style="36" customWidth="1"/>
    <col min="13056" max="13056" width="13.5703125" style="36" customWidth="1"/>
    <col min="13057" max="13302" width="9.140625" style="36"/>
    <col min="13303" max="13303" width="4.85546875" style="36" customWidth="1"/>
    <col min="13304" max="13304" width="49.42578125" style="36" customWidth="1"/>
    <col min="13305" max="13306" width="10.28515625" style="36" customWidth="1"/>
    <col min="13307" max="13307" width="20.7109375" style="36" customWidth="1"/>
    <col min="13308" max="13308" width="8.140625" style="36" bestFit="1" customWidth="1"/>
    <col min="13309" max="13309" width="20.85546875" style="36" customWidth="1"/>
    <col min="13310" max="13310" width="8.140625" style="36" bestFit="1" customWidth="1"/>
    <col min="13311" max="13311" width="21" style="36" customWidth="1"/>
    <col min="13312" max="13312" width="13.5703125" style="36" customWidth="1"/>
    <col min="13313" max="13558" width="9.140625" style="36"/>
    <col min="13559" max="13559" width="4.85546875" style="36" customWidth="1"/>
    <col min="13560" max="13560" width="49.42578125" style="36" customWidth="1"/>
    <col min="13561" max="13562" width="10.28515625" style="36" customWidth="1"/>
    <col min="13563" max="13563" width="20.7109375" style="36" customWidth="1"/>
    <col min="13564" max="13564" width="8.140625" style="36" bestFit="1" customWidth="1"/>
    <col min="13565" max="13565" width="20.85546875" style="36" customWidth="1"/>
    <col min="13566" max="13566" width="8.140625" style="36" bestFit="1" customWidth="1"/>
    <col min="13567" max="13567" width="21" style="36" customWidth="1"/>
    <col min="13568" max="13568" width="13.5703125" style="36" customWidth="1"/>
    <col min="13569" max="13814" width="9.140625" style="36"/>
    <col min="13815" max="13815" width="4.85546875" style="36" customWidth="1"/>
    <col min="13816" max="13816" width="49.42578125" style="36" customWidth="1"/>
    <col min="13817" max="13818" width="10.28515625" style="36" customWidth="1"/>
    <col min="13819" max="13819" width="20.7109375" style="36" customWidth="1"/>
    <col min="13820" max="13820" width="8.140625" style="36" bestFit="1" customWidth="1"/>
    <col min="13821" max="13821" width="20.85546875" style="36" customWidth="1"/>
    <col min="13822" max="13822" width="8.140625" style="36" bestFit="1" customWidth="1"/>
    <col min="13823" max="13823" width="21" style="36" customWidth="1"/>
    <col min="13824" max="13824" width="13.5703125" style="36" customWidth="1"/>
    <col min="13825" max="14070" width="9.140625" style="36"/>
    <col min="14071" max="14071" width="4.85546875" style="36" customWidth="1"/>
    <col min="14072" max="14072" width="49.42578125" style="36" customWidth="1"/>
    <col min="14073" max="14074" width="10.28515625" style="36" customWidth="1"/>
    <col min="14075" max="14075" width="20.7109375" style="36" customWidth="1"/>
    <col min="14076" max="14076" width="8.140625" style="36" bestFit="1" customWidth="1"/>
    <col min="14077" max="14077" width="20.85546875" style="36" customWidth="1"/>
    <col min="14078" max="14078" width="8.140625" style="36" bestFit="1" customWidth="1"/>
    <col min="14079" max="14079" width="21" style="36" customWidth="1"/>
    <col min="14080" max="14080" width="13.5703125" style="36" customWidth="1"/>
    <col min="14081" max="14326" width="9.140625" style="36"/>
    <col min="14327" max="14327" width="4.85546875" style="36" customWidth="1"/>
    <col min="14328" max="14328" width="49.42578125" style="36" customWidth="1"/>
    <col min="14329" max="14330" width="10.28515625" style="36" customWidth="1"/>
    <col min="14331" max="14331" width="20.7109375" style="36" customWidth="1"/>
    <col min="14332" max="14332" width="8.140625" style="36" bestFit="1" customWidth="1"/>
    <col min="14333" max="14333" width="20.85546875" style="36" customWidth="1"/>
    <col min="14334" max="14334" width="8.140625" style="36" bestFit="1" customWidth="1"/>
    <col min="14335" max="14335" width="21" style="36" customWidth="1"/>
    <col min="14336" max="14336" width="13.5703125" style="36" customWidth="1"/>
    <col min="14337" max="14582" width="9.140625" style="36"/>
    <col min="14583" max="14583" width="4.85546875" style="36" customWidth="1"/>
    <col min="14584" max="14584" width="49.42578125" style="36" customWidth="1"/>
    <col min="14585" max="14586" width="10.28515625" style="36" customWidth="1"/>
    <col min="14587" max="14587" width="20.7109375" style="36" customWidth="1"/>
    <col min="14588" max="14588" width="8.140625" style="36" bestFit="1" customWidth="1"/>
    <col min="14589" max="14589" width="20.85546875" style="36" customWidth="1"/>
    <col min="14590" max="14590" width="8.140625" style="36" bestFit="1" customWidth="1"/>
    <col min="14591" max="14591" width="21" style="36" customWidth="1"/>
    <col min="14592" max="14592" width="13.5703125" style="36" customWidth="1"/>
    <col min="14593" max="14838" width="9.140625" style="36"/>
    <col min="14839" max="14839" width="4.85546875" style="36" customWidth="1"/>
    <col min="14840" max="14840" width="49.42578125" style="36" customWidth="1"/>
    <col min="14841" max="14842" width="10.28515625" style="36" customWidth="1"/>
    <col min="14843" max="14843" width="20.7109375" style="36" customWidth="1"/>
    <col min="14844" max="14844" width="8.140625" style="36" bestFit="1" customWidth="1"/>
    <col min="14845" max="14845" width="20.85546875" style="36" customWidth="1"/>
    <col min="14846" max="14846" width="8.140625" style="36" bestFit="1" customWidth="1"/>
    <col min="14847" max="14847" width="21" style="36" customWidth="1"/>
    <col min="14848" max="14848" width="13.5703125" style="36" customWidth="1"/>
    <col min="14849" max="15094" width="9.140625" style="36"/>
    <col min="15095" max="15095" width="4.85546875" style="36" customWidth="1"/>
    <col min="15096" max="15096" width="49.42578125" style="36" customWidth="1"/>
    <col min="15097" max="15098" width="10.28515625" style="36" customWidth="1"/>
    <col min="15099" max="15099" width="20.7109375" style="36" customWidth="1"/>
    <col min="15100" max="15100" width="8.140625" style="36" bestFit="1" customWidth="1"/>
    <col min="15101" max="15101" width="20.85546875" style="36" customWidth="1"/>
    <col min="15102" max="15102" width="8.140625" style="36" bestFit="1" customWidth="1"/>
    <col min="15103" max="15103" width="21" style="36" customWidth="1"/>
    <col min="15104" max="15104" width="13.5703125" style="36" customWidth="1"/>
    <col min="15105" max="15350" width="9.140625" style="36"/>
    <col min="15351" max="15351" width="4.85546875" style="36" customWidth="1"/>
    <col min="15352" max="15352" width="49.42578125" style="36" customWidth="1"/>
    <col min="15353" max="15354" width="10.28515625" style="36" customWidth="1"/>
    <col min="15355" max="15355" width="20.7109375" style="36" customWidth="1"/>
    <col min="15356" max="15356" width="8.140625" style="36" bestFit="1" customWidth="1"/>
    <col min="15357" max="15357" width="20.85546875" style="36" customWidth="1"/>
    <col min="15358" max="15358" width="8.140625" style="36" bestFit="1" customWidth="1"/>
    <col min="15359" max="15359" width="21" style="36" customWidth="1"/>
    <col min="15360" max="15360" width="13.5703125" style="36" customWidth="1"/>
    <col min="15361" max="15606" width="9.140625" style="36"/>
    <col min="15607" max="15607" width="4.85546875" style="36" customWidth="1"/>
    <col min="15608" max="15608" width="49.42578125" style="36" customWidth="1"/>
    <col min="15609" max="15610" width="10.28515625" style="36" customWidth="1"/>
    <col min="15611" max="15611" width="20.7109375" style="36" customWidth="1"/>
    <col min="15612" max="15612" width="8.140625" style="36" bestFit="1" customWidth="1"/>
    <col min="15613" max="15613" width="20.85546875" style="36" customWidth="1"/>
    <col min="15614" max="15614" width="8.140625" style="36" bestFit="1" customWidth="1"/>
    <col min="15615" max="15615" width="21" style="36" customWidth="1"/>
    <col min="15616" max="15616" width="13.5703125" style="36" customWidth="1"/>
    <col min="15617" max="15862" width="9.140625" style="36"/>
    <col min="15863" max="15863" width="4.85546875" style="36" customWidth="1"/>
    <col min="15864" max="15864" width="49.42578125" style="36" customWidth="1"/>
    <col min="15865" max="15866" width="10.28515625" style="36" customWidth="1"/>
    <col min="15867" max="15867" width="20.7109375" style="36" customWidth="1"/>
    <col min="15868" max="15868" width="8.140625" style="36" bestFit="1" customWidth="1"/>
    <col min="15869" max="15869" width="20.85546875" style="36" customWidth="1"/>
    <col min="15870" max="15870" width="8.140625" style="36" bestFit="1" customWidth="1"/>
    <col min="15871" max="15871" width="21" style="36" customWidth="1"/>
    <col min="15872" max="15872" width="13.5703125" style="36" customWidth="1"/>
    <col min="15873" max="16118" width="9.140625" style="36"/>
    <col min="16119" max="16119" width="4.85546875" style="36" customWidth="1"/>
    <col min="16120" max="16120" width="49.42578125" style="36" customWidth="1"/>
    <col min="16121" max="16122" width="10.28515625" style="36" customWidth="1"/>
    <col min="16123" max="16123" width="20.7109375" style="36" customWidth="1"/>
    <col min="16124" max="16124" width="8.140625" style="36" bestFit="1" customWidth="1"/>
    <col min="16125" max="16125" width="20.85546875" style="36" customWidth="1"/>
    <col min="16126" max="16126" width="8.140625" style="36" bestFit="1" customWidth="1"/>
    <col min="16127" max="16127" width="21" style="36" customWidth="1"/>
    <col min="16128" max="16128" width="13.5703125" style="36" customWidth="1"/>
    <col min="16129" max="16384" width="9.140625" style="36"/>
  </cols>
  <sheetData>
    <row r="1" spans="1:15" s="6" customFormat="1" x14ac:dyDescent="0.25">
      <c r="A1" s="160"/>
      <c r="B1" s="149"/>
      <c r="C1" s="73"/>
      <c r="D1" s="142"/>
      <c r="E1" s="142"/>
      <c r="F1" s="82"/>
      <c r="G1" s="142"/>
      <c r="H1" s="142"/>
      <c r="I1" s="82"/>
      <c r="J1" s="82"/>
      <c r="K1" s="142"/>
      <c r="L1" s="84"/>
      <c r="M1" s="84"/>
      <c r="N1" s="161"/>
      <c r="O1" s="142" t="s">
        <v>0</v>
      </c>
    </row>
    <row r="2" spans="1:15" s="6" customFormat="1" ht="12.75" customHeight="1" x14ac:dyDescent="0.25">
      <c r="A2" s="160"/>
      <c r="B2" s="149"/>
      <c r="C2" s="73"/>
      <c r="D2" s="142"/>
      <c r="E2" s="142"/>
      <c r="F2" s="82"/>
      <c r="G2" s="142"/>
      <c r="H2" s="142"/>
      <c r="I2" s="82"/>
      <c r="J2" s="82"/>
      <c r="K2" s="142"/>
      <c r="L2" s="176" t="s">
        <v>1</v>
      </c>
      <c r="M2" s="176"/>
      <c r="N2" s="176"/>
      <c r="O2" s="176"/>
    </row>
    <row r="3" spans="1:15" s="6" customFormat="1" ht="33.75" customHeight="1" thickBot="1" x14ac:dyDescent="0.3">
      <c r="A3" s="162"/>
      <c r="B3" s="184" t="s">
        <v>38</v>
      </c>
      <c r="C3" s="184"/>
      <c r="D3" s="184"/>
      <c r="E3" s="184"/>
      <c r="F3" s="184"/>
      <c r="G3" s="184"/>
      <c r="H3" s="184"/>
      <c r="I3" s="184"/>
      <c r="J3" s="143"/>
      <c r="K3" s="84"/>
      <c r="L3" s="84"/>
      <c r="M3" s="163"/>
      <c r="N3" s="163"/>
      <c r="O3" s="163"/>
    </row>
    <row r="4" spans="1:15" s="10" customFormat="1" ht="17.25" customHeight="1" x14ac:dyDescent="0.25">
      <c r="A4" s="162"/>
      <c r="B4" s="150" t="s">
        <v>2</v>
      </c>
      <c r="C4" s="74"/>
      <c r="D4" s="144"/>
      <c r="E4" s="144"/>
      <c r="F4" s="83"/>
      <c r="G4" s="144"/>
      <c r="H4" s="144"/>
      <c r="I4" s="83"/>
      <c r="J4" s="143"/>
      <c r="K4" s="144"/>
      <c r="L4" s="93"/>
      <c r="M4" s="164"/>
      <c r="N4" s="165"/>
      <c r="O4" s="164"/>
    </row>
    <row r="5" spans="1:15" s="6" customFormat="1" ht="54.95" customHeight="1" x14ac:dyDescent="0.25">
      <c r="A5" s="183" t="s">
        <v>239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5" s="6" customFormat="1" ht="14.25" thickBot="1" x14ac:dyDescent="0.3">
      <c r="A6" s="162"/>
      <c r="B6" s="151"/>
      <c r="C6" s="75"/>
      <c r="D6" s="84"/>
      <c r="E6" s="84"/>
      <c r="F6" s="84"/>
      <c r="G6" s="84"/>
      <c r="H6" s="84"/>
      <c r="I6" s="84"/>
      <c r="J6" s="84"/>
      <c r="K6" s="84"/>
      <c r="L6" s="94" t="s">
        <v>3</v>
      </c>
      <c r="M6" s="164"/>
      <c r="N6" s="166"/>
      <c r="O6" s="163"/>
    </row>
    <row r="7" spans="1:15" s="16" customFormat="1" ht="46.5" customHeight="1" thickBot="1" x14ac:dyDescent="0.3">
      <c r="A7" s="153"/>
      <c r="B7" s="152"/>
      <c r="C7" s="86"/>
      <c r="D7" s="177" t="s">
        <v>235</v>
      </c>
      <c r="E7" s="178"/>
      <c r="F7" s="179"/>
      <c r="G7" s="177" t="s">
        <v>236</v>
      </c>
      <c r="H7" s="178"/>
      <c r="I7" s="179"/>
      <c r="J7" s="177" t="s">
        <v>237</v>
      </c>
      <c r="K7" s="178"/>
      <c r="L7" s="179"/>
      <c r="M7" s="180" t="s">
        <v>238</v>
      </c>
      <c r="N7" s="181"/>
      <c r="O7" s="182"/>
    </row>
    <row r="8" spans="1:15" s="19" customFormat="1" ht="55.5" customHeight="1" thickBot="1" x14ac:dyDescent="0.3">
      <c r="A8" s="167" t="s">
        <v>4</v>
      </c>
      <c r="B8" s="153" t="s">
        <v>5</v>
      </c>
      <c r="C8" s="87" t="s">
        <v>6</v>
      </c>
      <c r="D8" s="57" t="s">
        <v>7</v>
      </c>
      <c r="E8" s="57" t="s">
        <v>224</v>
      </c>
      <c r="F8" s="51" t="s">
        <v>8</v>
      </c>
      <c r="G8" s="57" t="s">
        <v>7</v>
      </c>
      <c r="H8" s="57" t="s">
        <v>224</v>
      </c>
      <c r="I8" s="51" t="s">
        <v>8</v>
      </c>
      <c r="J8" s="57" t="s">
        <v>7</v>
      </c>
      <c r="K8" s="57" t="s">
        <v>224</v>
      </c>
      <c r="L8" s="57" t="s">
        <v>8</v>
      </c>
      <c r="M8" s="57" t="s">
        <v>7</v>
      </c>
      <c r="N8" s="57" t="s">
        <v>224</v>
      </c>
      <c r="O8" s="60" t="s">
        <v>8</v>
      </c>
    </row>
    <row r="9" spans="1:15" s="20" customFormat="1" thickBot="1" x14ac:dyDescent="0.3">
      <c r="A9" s="168">
        <v>1</v>
      </c>
      <c r="B9" s="154">
        <v>2</v>
      </c>
      <c r="C9" s="88">
        <v>3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114">
        <v>15</v>
      </c>
    </row>
    <row r="10" spans="1:15" s="25" customFormat="1" ht="22.7" customHeight="1" x14ac:dyDescent="0.25">
      <c r="A10" s="169">
        <v>1</v>
      </c>
      <c r="B10" s="37" t="s">
        <v>9</v>
      </c>
      <c r="C10" s="77">
        <v>4212</v>
      </c>
      <c r="D10" s="145"/>
      <c r="E10" s="145"/>
      <c r="F10" s="78">
        <f>SUM(F13:F15)</f>
        <v>0</v>
      </c>
      <c r="G10" s="145"/>
      <c r="H10" s="145"/>
      <c r="I10" s="78">
        <f>SUM(I13:I15)</f>
        <v>411783.1</v>
      </c>
      <c r="J10" s="78"/>
      <c r="K10" s="145"/>
      <c r="L10" s="78">
        <f>SUM(L13:L15)</f>
        <v>386233.59999999998</v>
      </c>
      <c r="M10" s="78">
        <f>J10-G10</f>
        <v>0</v>
      </c>
      <c r="N10" s="145"/>
      <c r="O10" s="78">
        <f>L10-I10</f>
        <v>-25549.5</v>
      </c>
    </row>
    <row r="11" spans="1:15" s="30" customFormat="1" x14ac:dyDescent="0.25">
      <c r="A11" s="43"/>
      <c r="B11" s="155" t="s">
        <v>10</v>
      </c>
      <c r="C11" s="43"/>
      <c r="D11" s="79"/>
      <c r="E11" s="79"/>
      <c r="F11" s="79"/>
      <c r="G11" s="79"/>
      <c r="H11" s="79"/>
      <c r="I11" s="79"/>
      <c r="J11" s="79"/>
      <c r="K11" s="79"/>
      <c r="L11" s="79"/>
      <c r="M11" s="170"/>
      <c r="N11" s="79"/>
      <c r="O11" s="170"/>
    </row>
    <row r="12" spans="1:15" s="30" customFormat="1" x14ac:dyDescent="0.25">
      <c r="A12" s="43"/>
      <c r="B12" s="156" t="s">
        <v>11</v>
      </c>
      <c r="C12" s="43"/>
      <c r="D12" s="79"/>
      <c r="E12" s="79"/>
      <c r="F12" s="79"/>
      <c r="G12" s="79"/>
      <c r="H12" s="79"/>
      <c r="I12" s="79"/>
      <c r="J12" s="79"/>
      <c r="K12" s="79"/>
      <c r="L12" s="79"/>
      <c r="M12" s="170"/>
      <c r="N12" s="79"/>
      <c r="O12" s="170"/>
    </row>
    <row r="13" spans="1:15" s="30" customFormat="1" x14ac:dyDescent="0.25">
      <c r="A13" s="43">
        <v>1</v>
      </c>
      <c r="B13" s="157" t="s">
        <v>9</v>
      </c>
      <c r="C13" s="43" t="s">
        <v>12</v>
      </c>
      <c r="D13" s="79"/>
      <c r="E13" s="79"/>
      <c r="F13" s="79"/>
      <c r="G13" s="79"/>
      <c r="H13" s="79"/>
      <c r="I13" s="79">
        <v>241991.3</v>
      </c>
      <c r="J13" s="79"/>
      <c r="K13" s="79"/>
      <c r="L13" s="79">
        <v>222429.7</v>
      </c>
      <c r="M13" s="79">
        <f>J13-G13</f>
        <v>0</v>
      </c>
      <c r="N13" s="79"/>
      <c r="O13" s="79">
        <f>L13-I13</f>
        <v>-19561.599999999977</v>
      </c>
    </row>
    <row r="14" spans="1:15" s="30" customFormat="1" ht="27" x14ac:dyDescent="0.25">
      <c r="A14" s="43">
        <v>2</v>
      </c>
      <c r="B14" s="157" t="s">
        <v>45</v>
      </c>
      <c r="C14" s="43" t="s">
        <v>12</v>
      </c>
      <c r="D14" s="79"/>
      <c r="E14" s="79"/>
      <c r="F14" s="79"/>
      <c r="G14" s="79"/>
      <c r="H14" s="79"/>
      <c r="I14" s="79"/>
      <c r="J14" s="79"/>
      <c r="K14" s="79"/>
      <c r="L14" s="79">
        <v>6058.7</v>
      </c>
      <c r="M14" s="79">
        <f>J14-G14</f>
        <v>0</v>
      </c>
      <c r="N14" s="79"/>
      <c r="O14" s="79">
        <f t="shared" ref="O14:O16" si="0">L14-I14</f>
        <v>6058.7</v>
      </c>
    </row>
    <row r="15" spans="1:15" s="30" customFormat="1" x14ac:dyDescent="0.25">
      <c r="A15" s="43">
        <v>3</v>
      </c>
      <c r="B15" s="157" t="s">
        <v>44</v>
      </c>
      <c r="C15" s="43" t="s">
        <v>12</v>
      </c>
      <c r="D15" s="79"/>
      <c r="E15" s="79"/>
      <c r="F15" s="79"/>
      <c r="G15" s="79"/>
      <c r="H15" s="79"/>
      <c r="I15" s="79">
        <v>169791.8</v>
      </c>
      <c r="J15" s="79"/>
      <c r="K15" s="79"/>
      <c r="L15" s="79">
        <v>157745.19999999998</v>
      </c>
      <c r="M15" s="79">
        <f>J15-G15</f>
        <v>0</v>
      </c>
      <c r="N15" s="79"/>
      <c r="O15" s="79">
        <f t="shared" si="0"/>
        <v>-12046.600000000006</v>
      </c>
    </row>
    <row r="16" spans="1:15" s="25" customFormat="1" ht="23.25" customHeight="1" x14ac:dyDescent="0.25">
      <c r="A16" s="169">
        <v>2</v>
      </c>
      <c r="B16" s="37" t="s">
        <v>13</v>
      </c>
      <c r="C16" s="77">
        <v>4213</v>
      </c>
      <c r="D16" s="145"/>
      <c r="E16" s="145"/>
      <c r="F16" s="78">
        <f>SUM(F19:F21)</f>
        <v>0</v>
      </c>
      <c r="G16" s="145"/>
      <c r="H16" s="145"/>
      <c r="I16" s="78">
        <f>SUM(I19:I21)</f>
        <v>37271</v>
      </c>
      <c r="J16" s="78"/>
      <c r="K16" s="145"/>
      <c r="L16" s="78">
        <f>SUM(L19:L21)</f>
        <v>36612.400000000001</v>
      </c>
      <c r="M16" s="78">
        <f>J16-G16</f>
        <v>0</v>
      </c>
      <c r="N16" s="145"/>
      <c r="O16" s="78">
        <f t="shared" si="0"/>
        <v>-658.59999999999854</v>
      </c>
    </row>
    <row r="17" spans="1:15" s="30" customFormat="1" x14ac:dyDescent="0.25">
      <c r="A17" s="171"/>
      <c r="B17" s="155" t="s">
        <v>10</v>
      </c>
      <c r="C17" s="43"/>
      <c r="D17" s="79"/>
      <c r="E17" s="79"/>
      <c r="F17" s="79"/>
      <c r="G17" s="79"/>
      <c r="H17" s="79"/>
      <c r="I17" s="79"/>
      <c r="J17" s="79"/>
      <c r="K17" s="79"/>
      <c r="L17" s="79"/>
      <c r="M17" s="170"/>
      <c r="N17" s="79"/>
      <c r="O17" s="170"/>
    </row>
    <row r="18" spans="1:15" s="30" customFormat="1" x14ac:dyDescent="0.25">
      <c r="A18" s="172"/>
      <c r="B18" s="156" t="s">
        <v>11</v>
      </c>
      <c r="C18" s="43"/>
      <c r="D18" s="79"/>
      <c r="E18" s="79"/>
      <c r="F18" s="79"/>
      <c r="G18" s="79"/>
      <c r="H18" s="79"/>
      <c r="I18" s="79"/>
      <c r="J18" s="79"/>
      <c r="K18" s="79"/>
      <c r="L18" s="79"/>
      <c r="M18" s="170"/>
      <c r="N18" s="79"/>
      <c r="O18" s="170"/>
    </row>
    <row r="19" spans="1:15" s="30" customFormat="1" ht="27" x14ac:dyDescent="0.25">
      <c r="A19" s="43">
        <v>1</v>
      </c>
      <c r="B19" s="157" t="s">
        <v>46</v>
      </c>
      <c r="C19" s="43" t="s">
        <v>12</v>
      </c>
      <c r="D19" s="79"/>
      <c r="E19" s="79"/>
      <c r="F19" s="79"/>
      <c r="G19" s="79"/>
      <c r="H19" s="79"/>
      <c r="I19" s="79">
        <v>30818.100000000002</v>
      </c>
      <c r="J19" s="79"/>
      <c r="K19" s="79"/>
      <c r="L19" s="79">
        <v>30764.3</v>
      </c>
      <c r="M19" s="79">
        <f>J19-G19</f>
        <v>0</v>
      </c>
      <c r="N19" s="79"/>
      <c r="O19" s="79">
        <f t="shared" ref="O19:O22" si="1">L19-I19</f>
        <v>-53.80000000000291</v>
      </c>
    </row>
    <row r="20" spans="1:15" s="30" customFormat="1" ht="27" x14ac:dyDescent="0.25">
      <c r="A20" s="43">
        <v>2</v>
      </c>
      <c r="B20" s="157" t="s">
        <v>47</v>
      </c>
      <c r="C20" s="43" t="s">
        <v>12</v>
      </c>
      <c r="D20" s="79"/>
      <c r="E20" s="79"/>
      <c r="F20" s="79"/>
      <c r="G20" s="79"/>
      <c r="H20" s="79"/>
      <c r="I20" s="79">
        <v>6452.9000000000005</v>
      </c>
      <c r="J20" s="79"/>
      <c r="K20" s="79"/>
      <c r="L20" s="79">
        <v>5848.1</v>
      </c>
      <c r="M20" s="79">
        <f>J20-G20</f>
        <v>0</v>
      </c>
      <c r="N20" s="79"/>
      <c r="O20" s="79">
        <f t="shared" si="1"/>
        <v>-604.80000000000018</v>
      </c>
    </row>
    <row r="21" spans="1:15" s="30" customFormat="1" x14ac:dyDescent="0.25">
      <c r="A21" s="43">
        <v>3</v>
      </c>
      <c r="B21" s="157"/>
      <c r="C21" s="43" t="s">
        <v>12</v>
      </c>
      <c r="D21" s="79"/>
      <c r="E21" s="79"/>
      <c r="F21" s="79"/>
      <c r="G21" s="79"/>
      <c r="H21" s="79"/>
      <c r="I21" s="79"/>
      <c r="J21" s="79"/>
      <c r="K21" s="79"/>
      <c r="L21" s="79"/>
      <c r="M21" s="79">
        <f>J21-G21</f>
        <v>0</v>
      </c>
      <c r="N21" s="79"/>
      <c r="O21" s="79">
        <f t="shared" si="1"/>
        <v>0</v>
      </c>
    </row>
    <row r="22" spans="1:15" s="25" customFormat="1" ht="23.25" customHeight="1" x14ac:dyDescent="0.25">
      <c r="A22" s="169">
        <v>3</v>
      </c>
      <c r="B22" s="37" t="s">
        <v>14</v>
      </c>
      <c r="C22" s="77">
        <v>4214</v>
      </c>
      <c r="D22" s="145"/>
      <c r="E22" s="145"/>
      <c r="F22" s="78">
        <f>SUM(F25:F30)</f>
        <v>0</v>
      </c>
      <c r="G22" s="145"/>
      <c r="H22" s="145"/>
      <c r="I22" s="78">
        <f>SUM(I25:I30)</f>
        <v>28695.699999999997</v>
      </c>
      <c r="J22" s="78"/>
      <c r="K22" s="145"/>
      <c r="L22" s="78">
        <f>SUM(L25:L30)</f>
        <v>33884.6</v>
      </c>
      <c r="M22" s="78">
        <f>J22-G22</f>
        <v>0</v>
      </c>
      <c r="N22" s="145"/>
      <c r="O22" s="78">
        <f t="shared" si="1"/>
        <v>5188.9000000000015</v>
      </c>
    </row>
    <row r="23" spans="1:15" s="30" customFormat="1" x14ac:dyDescent="0.25">
      <c r="A23" s="171"/>
      <c r="B23" s="155" t="s">
        <v>10</v>
      </c>
      <c r="C23" s="43"/>
      <c r="D23" s="79"/>
      <c r="E23" s="79"/>
      <c r="F23" s="79"/>
      <c r="G23" s="79"/>
      <c r="H23" s="79"/>
      <c r="I23" s="79"/>
      <c r="J23" s="79"/>
      <c r="K23" s="79"/>
      <c r="L23" s="79"/>
      <c r="M23" s="170"/>
      <c r="N23" s="79"/>
      <c r="O23" s="170"/>
    </row>
    <row r="24" spans="1:15" s="30" customFormat="1" x14ac:dyDescent="0.25">
      <c r="A24" s="172"/>
      <c r="B24" s="156" t="s">
        <v>11</v>
      </c>
      <c r="C24" s="43"/>
      <c r="D24" s="79"/>
      <c r="E24" s="79"/>
      <c r="F24" s="79"/>
      <c r="G24" s="79"/>
      <c r="H24" s="79"/>
      <c r="I24" s="79"/>
      <c r="J24" s="79"/>
      <c r="K24" s="79"/>
      <c r="L24" s="79"/>
      <c r="M24" s="170"/>
      <c r="N24" s="79"/>
      <c r="O24" s="170"/>
    </row>
    <row r="25" spans="1:15" s="30" customFormat="1" x14ac:dyDescent="0.25">
      <c r="A25" s="43">
        <v>1</v>
      </c>
      <c r="B25" s="157" t="s">
        <v>48</v>
      </c>
      <c r="C25" s="43" t="s">
        <v>12</v>
      </c>
      <c r="D25" s="79"/>
      <c r="E25" s="79"/>
      <c r="F25" s="79"/>
      <c r="G25" s="79"/>
      <c r="H25" s="79"/>
      <c r="I25" s="79">
        <v>15309.6</v>
      </c>
      <c r="J25" s="79"/>
      <c r="K25" s="79"/>
      <c r="L25" s="89">
        <v>9000</v>
      </c>
      <c r="M25" s="79">
        <f t="shared" ref="M25:M31" si="2">J25-G25</f>
        <v>0</v>
      </c>
      <c r="N25" s="79"/>
      <c r="O25" s="79">
        <f t="shared" ref="O25:O31" si="3">L25-I25</f>
        <v>-6309.6</v>
      </c>
    </row>
    <row r="26" spans="1:15" s="30" customFormat="1" x14ac:dyDescent="0.25">
      <c r="A26" s="43">
        <v>2</v>
      </c>
      <c r="B26" s="157" t="s">
        <v>240</v>
      </c>
      <c r="C26" s="43" t="s">
        <v>12</v>
      </c>
      <c r="D26" s="79"/>
      <c r="E26" s="79"/>
      <c r="F26" s="79"/>
      <c r="G26" s="79"/>
      <c r="H26" s="79"/>
      <c r="I26" s="79">
        <v>7000</v>
      </c>
      <c r="J26" s="79"/>
      <c r="K26" s="79"/>
      <c r="L26" s="89">
        <v>12639.6</v>
      </c>
      <c r="M26" s="79">
        <f t="shared" si="2"/>
        <v>0</v>
      </c>
      <c r="N26" s="79"/>
      <c r="O26" s="79">
        <f t="shared" si="3"/>
        <v>5639.6</v>
      </c>
    </row>
    <row r="27" spans="1:15" s="30" customFormat="1" x14ac:dyDescent="0.25">
      <c r="A27" s="43">
        <v>3</v>
      </c>
      <c r="B27" s="157" t="s">
        <v>53</v>
      </c>
      <c r="C27" s="43" t="s">
        <v>12</v>
      </c>
      <c r="D27" s="79"/>
      <c r="E27" s="89"/>
      <c r="F27" s="79"/>
      <c r="G27" s="79"/>
      <c r="H27" s="89"/>
      <c r="I27" s="79">
        <v>300</v>
      </c>
      <c r="J27" s="79"/>
      <c r="K27" s="79"/>
      <c r="L27" s="89">
        <v>300</v>
      </c>
      <c r="M27" s="79">
        <f>J27-G27</f>
        <v>0</v>
      </c>
      <c r="N27" s="89"/>
      <c r="O27" s="79">
        <f>L27-I27</f>
        <v>0</v>
      </c>
    </row>
    <row r="28" spans="1:15" s="30" customFormat="1" ht="27" x14ac:dyDescent="0.25">
      <c r="A28" s="43">
        <v>4</v>
      </c>
      <c r="B28" s="157" t="s">
        <v>51</v>
      </c>
      <c r="C28" s="43" t="s">
        <v>12</v>
      </c>
      <c r="D28" s="79"/>
      <c r="E28" s="146"/>
      <c r="F28" s="79"/>
      <c r="G28" s="79"/>
      <c r="H28" s="146"/>
      <c r="I28" s="79">
        <v>4536.1000000000004</v>
      </c>
      <c r="J28" s="79"/>
      <c r="K28" s="146"/>
      <c r="L28" s="89">
        <v>10395</v>
      </c>
      <c r="M28" s="79">
        <f t="shared" si="2"/>
        <v>0</v>
      </c>
      <c r="N28" s="146"/>
      <c r="O28" s="79">
        <f t="shared" si="3"/>
        <v>5858.9</v>
      </c>
    </row>
    <row r="29" spans="1:15" s="30" customFormat="1" ht="27" x14ac:dyDescent="0.25">
      <c r="A29" s="43">
        <v>5</v>
      </c>
      <c r="B29" s="157" t="s">
        <v>160</v>
      </c>
      <c r="C29" s="43" t="s">
        <v>12</v>
      </c>
      <c r="D29" s="79"/>
      <c r="E29" s="89"/>
      <c r="F29" s="79"/>
      <c r="G29" s="79"/>
      <c r="H29" s="89"/>
      <c r="I29" s="79">
        <v>900</v>
      </c>
      <c r="J29" s="79"/>
      <c r="K29" s="79"/>
      <c r="L29" s="89">
        <v>900</v>
      </c>
      <c r="M29" s="79">
        <f t="shared" si="2"/>
        <v>0</v>
      </c>
      <c r="N29" s="89"/>
      <c r="O29" s="79">
        <f t="shared" si="3"/>
        <v>0</v>
      </c>
    </row>
    <row r="30" spans="1:15" s="30" customFormat="1" ht="27" x14ac:dyDescent="0.25">
      <c r="A30" s="43">
        <v>6</v>
      </c>
      <c r="B30" s="157" t="s">
        <v>54</v>
      </c>
      <c r="C30" s="43" t="s">
        <v>12</v>
      </c>
      <c r="D30" s="79"/>
      <c r="E30" s="89"/>
      <c r="F30" s="79"/>
      <c r="G30" s="79"/>
      <c r="H30" s="89"/>
      <c r="I30" s="79">
        <v>650</v>
      </c>
      <c r="J30" s="79"/>
      <c r="K30" s="79"/>
      <c r="L30" s="89">
        <v>650</v>
      </c>
      <c r="M30" s="79">
        <f t="shared" si="2"/>
        <v>0</v>
      </c>
      <c r="N30" s="89"/>
      <c r="O30" s="79">
        <f t="shared" si="3"/>
        <v>0</v>
      </c>
    </row>
    <row r="31" spans="1:15" s="25" customFormat="1" ht="23.25" customHeight="1" x14ac:dyDescent="0.25">
      <c r="A31" s="169">
        <v>4</v>
      </c>
      <c r="B31" s="37" t="s">
        <v>15</v>
      </c>
      <c r="C31" s="77">
        <v>4215</v>
      </c>
      <c r="D31" s="145"/>
      <c r="E31" s="145"/>
      <c r="F31" s="78">
        <f>SUM(F34:F36)</f>
        <v>1037</v>
      </c>
      <c r="G31" s="145"/>
      <c r="H31" s="145"/>
      <c r="I31" s="78">
        <f>SUM(I34:I36)</f>
        <v>1320</v>
      </c>
      <c r="J31" s="78"/>
      <c r="K31" s="145"/>
      <c r="L31" s="78">
        <f>SUM(L34:L36)</f>
        <v>1598</v>
      </c>
      <c r="M31" s="78">
        <f t="shared" si="2"/>
        <v>0</v>
      </c>
      <c r="N31" s="145"/>
      <c r="O31" s="78">
        <f t="shared" si="3"/>
        <v>278</v>
      </c>
    </row>
    <row r="32" spans="1:15" s="30" customFormat="1" x14ac:dyDescent="0.25">
      <c r="A32" s="171"/>
      <c r="B32" s="155" t="s">
        <v>10</v>
      </c>
      <c r="C32" s="43"/>
      <c r="D32" s="79"/>
      <c r="E32" s="89"/>
      <c r="F32" s="79"/>
      <c r="G32" s="79"/>
      <c r="H32" s="89"/>
      <c r="I32" s="79"/>
      <c r="J32" s="79"/>
      <c r="K32" s="79"/>
      <c r="L32" s="79"/>
      <c r="M32" s="170"/>
      <c r="N32" s="89"/>
      <c r="O32" s="170"/>
    </row>
    <row r="33" spans="1:15" s="30" customFormat="1" ht="14.25" x14ac:dyDescent="0.25">
      <c r="A33" s="172"/>
      <c r="B33" s="156" t="s">
        <v>11</v>
      </c>
      <c r="C33" s="43"/>
      <c r="D33" s="79"/>
      <c r="E33" s="146"/>
      <c r="F33" s="79"/>
      <c r="G33" s="79"/>
      <c r="H33" s="146"/>
      <c r="I33" s="79"/>
      <c r="J33" s="79"/>
      <c r="K33" s="146"/>
      <c r="L33" s="79"/>
      <c r="M33" s="170"/>
      <c r="N33" s="146"/>
      <c r="O33" s="170"/>
    </row>
    <row r="34" spans="1:15" s="30" customFormat="1" x14ac:dyDescent="0.25">
      <c r="A34" s="43">
        <v>1</v>
      </c>
      <c r="B34" s="42" t="s">
        <v>15</v>
      </c>
      <c r="C34" s="43" t="s">
        <v>12</v>
      </c>
      <c r="D34" s="79"/>
      <c r="E34" s="89"/>
      <c r="F34" s="79">
        <v>1037</v>
      </c>
      <c r="G34" s="79"/>
      <c r="H34" s="89"/>
      <c r="I34" s="79">
        <v>1320</v>
      </c>
      <c r="J34" s="79"/>
      <c r="K34" s="89"/>
      <c r="L34" s="79">
        <v>1598</v>
      </c>
      <c r="M34" s="79">
        <f>J34-G34</f>
        <v>0</v>
      </c>
      <c r="N34" s="89"/>
      <c r="O34" s="79">
        <f t="shared" ref="O34:O37" si="4">L34-I34</f>
        <v>278</v>
      </c>
    </row>
    <row r="35" spans="1:15" s="30" customFormat="1" x14ac:dyDescent="0.25">
      <c r="A35" s="43">
        <v>2</v>
      </c>
      <c r="B35" s="157"/>
      <c r="C35" s="43" t="s">
        <v>12</v>
      </c>
      <c r="D35" s="79"/>
      <c r="E35" s="89"/>
      <c r="F35" s="79"/>
      <c r="G35" s="79"/>
      <c r="H35" s="89"/>
      <c r="I35" s="79"/>
      <c r="J35" s="79"/>
      <c r="K35" s="89"/>
      <c r="L35" s="79"/>
      <c r="M35" s="79">
        <f>J35-G35</f>
        <v>0</v>
      </c>
      <c r="N35" s="89"/>
      <c r="O35" s="79">
        <f t="shared" si="4"/>
        <v>0</v>
      </c>
    </row>
    <row r="36" spans="1:15" s="30" customFormat="1" x14ac:dyDescent="0.25">
      <c r="A36" s="43">
        <v>3</v>
      </c>
      <c r="B36" s="157"/>
      <c r="C36" s="43" t="s">
        <v>12</v>
      </c>
      <c r="D36" s="79"/>
      <c r="E36" s="89"/>
      <c r="F36" s="79"/>
      <c r="G36" s="79"/>
      <c r="H36" s="89"/>
      <c r="I36" s="79"/>
      <c r="J36" s="79"/>
      <c r="K36" s="89"/>
      <c r="L36" s="79"/>
      <c r="M36" s="79">
        <f>J36-G36</f>
        <v>0</v>
      </c>
      <c r="N36" s="89"/>
      <c r="O36" s="79">
        <f t="shared" si="4"/>
        <v>0</v>
      </c>
    </row>
    <row r="37" spans="1:15" s="25" customFormat="1" ht="23.25" customHeight="1" x14ac:dyDescent="0.25">
      <c r="A37" s="169">
        <v>5</v>
      </c>
      <c r="B37" s="37" t="s">
        <v>16</v>
      </c>
      <c r="C37" s="77">
        <v>4231</v>
      </c>
      <c r="D37" s="145"/>
      <c r="E37" s="145"/>
      <c r="F37" s="78">
        <f>SUM(F40:F42)</f>
        <v>0</v>
      </c>
      <c r="G37" s="145"/>
      <c r="H37" s="145"/>
      <c r="I37" s="78">
        <f>SUM(I40:I42)</f>
        <v>0</v>
      </c>
      <c r="J37" s="78"/>
      <c r="K37" s="78"/>
      <c r="L37" s="78">
        <f>SUM(L40:L42)</f>
        <v>0</v>
      </c>
      <c r="M37" s="78">
        <f>J37-G37</f>
        <v>0</v>
      </c>
      <c r="N37" s="145"/>
      <c r="O37" s="78">
        <f t="shared" si="4"/>
        <v>0</v>
      </c>
    </row>
    <row r="38" spans="1:15" s="30" customFormat="1" x14ac:dyDescent="0.25">
      <c r="A38" s="171"/>
      <c r="B38" s="155" t="s">
        <v>10</v>
      </c>
      <c r="C38" s="43"/>
      <c r="D38" s="79"/>
      <c r="E38" s="89"/>
      <c r="F38" s="79"/>
      <c r="G38" s="79"/>
      <c r="H38" s="89"/>
      <c r="I38" s="79"/>
      <c r="J38" s="79"/>
      <c r="K38" s="89"/>
      <c r="L38" s="79"/>
      <c r="M38" s="170"/>
      <c r="N38" s="89"/>
      <c r="O38" s="170"/>
    </row>
    <row r="39" spans="1:15" s="30" customFormat="1" ht="14.25" x14ac:dyDescent="0.25">
      <c r="A39" s="172"/>
      <c r="B39" s="156" t="s">
        <v>11</v>
      </c>
      <c r="C39" s="43"/>
      <c r="D39" s="79"/>
      <c r="E39" s="146"/>
      <c r="F39" s="79"/>
      <c r="G39" s="79"/>
      <c r="H39" s="146"/>
      <c r="I39" s="79"/>
      <c r="J39" s="79"/>
      <c r="K39" s="146"/>
      <c r="L39" s="79"/>
      <c r="M39" s="170"/>
      <c r="N39" s="146"/>
      <c r="O39" s="170"/>
    </row>
    <row r="40" spans="1:15" s="30" customFormat="1" x14ac:dyDescent="0.25">
      <c r="A40" s="43">
        <v>1</v>
      </c>
      <c r="B40" s="42" t="s">
        <v>16</v>
      </c>
      <c r="C40" s="43" t="s">
        <v>12</v>
      </c>
      <c r="D40" s="79"/>
      <c r="E40" s="89"/>
      <c r="F40" s="79"/>
      <c r="G40" s="79"/>
      <c r="H40" s="89"/>
      <c r="I40" s="79"/>
      <c r="J40" s="79"/>
      <c r="K40" s="89"/>
      <c r="L40" s="79"/>
      <c r="M40" s="79">
        <f>J40-G40</f>
        <v>0</v>
      </c>
      <c r="N40" s="89"/>
      <c r="O40" s="79">
        <f t="shared" ref="O40:O43" si="5">L40-I40</f>
        <v>0</v>
      </c>
    </row>
    <row r="41" spans="1:15" s="30" customFormat="1" x14ac:dyDescent="0.25">
      <c r="A41" s="43">
        <v>2</v>
      </c>
      <c r="B41" s="157"/>
      <c r="C41" s="43" t="s">
        <v>12</v>
      </c>
      <c r="D41" s="79"/>
      <c r="E41" s="89"/>
      <c r="F41" s="79"/>
      <c r="G41" s="79"/>
      <c r="H41" s="89"/>
      <c r="I41" s="79"/>
      <c r="J41" s="79"/>
      <c r="K41" s="89"/>
      <c r="L41" s="79"/>
      <c r="M41" s="79">
        <f>J41-G41</f>
        <v>0</v>
      </c>
      <c r="N41" s="89"/>
      <c r="O41" s="79">
        <f t="shared" si="5"/>
        <v>0</v>
      </c>
    </row>
    <row r="42" spans="1:15" s="30" customFormat="1" x14ac:dyDescent="0.25">
      <c r="A42" s="43">
        <v>3</v>
      </c>
      <c r="B42" s="157"/>
      <c r="C42" s="43" t="s">
        <v>12</v>
      </c>
      <c r="D42" s="79"/>
      <c r="E42" s="89"/>
      <c r="F42" s="79"/>
      <c r="G42" s="79"/>
      <c r="H42" s="89"/>
      <c r="I42" s="79"/>
      <c r="J42" s="79"/>
      <c r="K42" s="89"/>
      <c r="L42" s="79"/>
      <c r="M42" s="79">
        <f>J42-G42</f>
        <v>0</v>
      </c>
      <c r="N42" s="89"/>
      <c r="O42" s="79">
        <f t="shared" si="5"/>
        <v>0</v>
      </c>
    </row>
    <row r="43" spans="1:15" s="25" customFormat="1" ht="23.25" customHeight="1" x14ac:dyDescent="0.25">
      <c r="A43" s="169">
        <v>6</v>
      </c>
      <c r="B43" s="37" t="s">
        <v>17</v>
      </c>
      <c r="C43" s="77">
        <v>4232</v>
      </c>
      <c r="D43" s="145"/>
      <c r="E43" s="145"/>
      <c r="F43" s="78">
        <f>SUM(F46:F52)</f>
        <v>0</v>
      </c>
      <c r="G43" s="145"/>
      <c r="H43" s="145"/>
      <c r="I43" s="78">
        <f>SUM(I46:I52)</f>
        <v>80388</v>
      </c>
      <c r="J43" s="78"/>
      <c r="K43" s="78"/>
      <c r="L43" s="78">
        <f>SUM(L46:L52)</f>
        <v>88963.199999999997</v>
      </c>
      <c r="M43" s="78">
        <f>J43-G43</f>
        <v>0</v>
      </c>
      <c r="N43" s="145"/>
      <c r="O43" s="78">
        <f t="shared" si="5"/>
        <v>8575.1999999999971</v>
      </c>
    </row>
    <row r="44" spans="1:15" s="30" customFormat="1" x14ac:dyDescent="0.25">
      <c r="A44" s="171"/>
      <c r="B44" s="155" t="s">
        <v>10</v>
      </c>
      <c r="C44" s="43"/>
      <c r="D44" s="79"/>
      <c r="E44" s="89"/>
      <c r="F44" s="79"/>
      <c r="G44" s="79"/>
      <c r="H44" s="89"/>
      <c r="I44" s="79"/>
      <c r="J44" s="79"/>
      <c r="K44" s="89"/>
      <c r="L44" s="79"/>
      <c r="M44" s="170"/>
      <c r="N44" s="89"/>
      <c r="O44" s="170"/>
    </row>
    <row r="45" spans="1:15" s="30" customFormat="1" ht="14.25" x14ac:dyDescent="0.25">
      <c r="A45" s="172"/>
      <c r="B45" s="156" t="s">
        <v>11</v>
      </c>
      <c r="C45" s="43"/>
      <c r="D45" s="79"/>
      <c r="E45" s="146"/>
      <c r="F45" s="79"/>
      <c r="G45" s="79"/>
      <c r="H45" s="146"/>
      <c r="I45" s="79"/>
      <c r="J45" s="79"/>
      <c r="K45" s="146"/>
      <c r="L45" s="79"/>
      <c r="M45" s="170"/>
      <c r="N45" s="146"/>
      <c r="O45" s="170"/>
    </row>
    <row r="46" spans="1:15" s="30" customFormat="1" ht="27" x14ac:dyDescent="0.25">
      <c r="A46" s="43">
        <v>1</v>
      </c>
      <c r="B46" s="40" t="s">
        <v>55</v>
      </c>
      <c r="C46" s="43" t="s">
        <v>12</v>
      </c>
      <c r="D46" s="79"/>
      <c r="E46" s="89"/>
      <c r="F46" s="79"/>
      <c r="G46" s="79"/>
      <c r="H46" s="89"/>
      <c r="I46" s="79">
        <v>21744</v>
      </c>
      <c r="J46" s="79"/>
      <c r="K46" s="89"/>
      <c r="L46" s="79">
        <v>21744</v>
      </c>
      <c r="M46" s="79">
        <f>J46-G46</f>
        <v>0</v>
      </c>
      <c r="N46" s="89"/>
      <c r="O46" s="79">
        <f t="shared" ref="O46:O53" si="6">L46-I46</f>
        <v>0</v>
      </c>
    </row>
    <row r="47" spans="1:15" s="30" customFormat="1" ht="27" x14ac:dyDescent="0.25">
      <c r="A47" s="43">
        <v>2</v>
      </c>
      <c r="B47" s="40" t="s">
        <v>56</v>
      </c>
      <c r="C47" s="43" t="s">
        <v>12</v>
      </c>
      <c r="D47" s="79"/>
      <c r="E47" s="89"/>
      <c r="F47" s="79"/>
      <c r="G47" s="79"/>
      <c r="H47" s="89"/>
      <c r="I47" s="79">
        <v>0</v>
      </c>
      <c r="J47" s="79"/>
      <c r="K47" s="89"/>
      <c r="L47" s="79">
        <v>5370</v>
      </c>
      <c r="M47" s="79">
        <f>J47-G47</f>
        <v>0</v>
      </c>
      <c r="N47" s="89"/>
      <c r="O47" s="79">
        <f t="shared" si="6"/>
        <v>5370</v>
      </c>
    </row>
    <row r="48" spans="1:15" s="30" customFormat="1" ht="27" x14ac:dyDescent="0.25">
      <c r="A48" s="43">
        <v>3</v>
      </c>
      <c r="B48" s="40" t="s">
        <v>82</v>
      </c>
      <c r="C48" s="43" t="s">
        <v>12</v>
      </c>
      <c r="D48" s="79"/>
      <c r="E48" s="89"/>
      <c r="F48" s="79"/>
      <c r="G48" s="79"/>
      <c r="H48" s="89"/>
      <c r="I48" s="79">
        <v>50000</v>
      </c>
      <c r="J48" s="79"/>
      <c r="K48" s="89"/>
      <c r="L48" s="89">
        <v>50000</v>
      </c>
      <c r="M48" s="79">
        <f>J48-G48</f>
        <v>0</v>
      </c>
      <c r="N48" s="89"/>
      <c r="O48" s="79">
        <f t="shared" si="6"/>
        <v>0</v>
      </c>
    </row>
    <row r="49" spans="1:15" s="30" customFormat="1" x14ac:dyDescent="0.25">
      <c r="A49" s="43">
        <v>4</v>
      </c>
      <c r="B49" s="41" t="s">
        <v>57</v>
      </c>
      <c r="C49" s="43" t="s">
        <v>12</v>
      </c>
      <c r="D49" s="79"/>
      <c r="E49" s="89"/>
      <c r="F49" s="79"/>
      <c r="G49" s="79"/>
      <c r="H49" s="89"/>
      <c r="I49" s="79">
        <v>2560</v>
      </c>
      <c r="J49" s="79"/>
      <c r="K49" s="89"/>
      <c r="L49" s="79">
        <v>5875.2000000000007</v>
      </c>
      <c r="M49" s="79">
        <f>J49-G49</f>
        <v>0</v>
      </c>
      <c r="N49" s="89"/>
      <c r="O49" s="79">
        <f t="shared" si="6"/>
        <v>3315.2000000000007</v>
      </c>
    </row>
    <row r="50" spans="1:15" s="30" customFormat="1" ht="27" x14ac:dyDescent="0.25">
      <c r="A50" s="43">
        <v>5</v>
      </c>
      <c r="B50" s="41" t="s">
        <v>189</v>
      </c>
      <c r="C50" s="43" t="s">
        <v>12</v>
      </c>
      <c r="D50" s="79"/>
      <c r="E50" s="89"/>
      <c r="F50" s="79"/>
      <c r="G50" s="79"/>
      <c r="H50" s="89"/>
      <c r="I50" s="79">
        <v>0</v>
      </c>
      <c r="J50" s="79"/>
      <c r="K50" s="89"/>
      <c r="L50" s="79">
        <v>10</v>
      </c>
      <c r="M50" s="79"/>
      <c r="N50" s="89"/>
      <c r="O50" s="79">
        <f t="shared" si="6"/>
        <v>10</v>
      </c>
    </row>
    <row r="51" spans="1:15" s="30" customFormat="1" ht="27" x14ac:dyDescent="0.25">
      <c r="A51" s="43">
        <v>6</v>
      </c>
      <c r="B51" s="40" t="s">
        <v>58</v>
      </c>
      <c r="C51" s="43" t="s">
        <v>12</v>
      </c>
      <c r="D51" s="79"/>
      <c r="E51" s="146"/>
      <c r="F51" s="79"/>
      <c r="G51" s="79"/>
      <c r="H51" s="146"/>
      <c r="I51" s="79">
        <v>900</v>
      </c>
      <c r="J51" s="79"/>
      <c r="K51" s="146"/>
      <c r="L51" s="79">
        <v>780</v>
      </c>
      <c r="M51" s="79">
        <f>J51-G51</f>
        <v>0</v>
      </c>
      <c r="N51" s="146"/>
      <c r="O51" s="79">
        <f t="shared" si="6"/>
        <v>-120</v>
      </c>
    </row>
    <row r="52" spans="1:15" s="30" customFormat="1" ht="27" x14ac:dyDescent="0.25">
      <c r="A52" s="43">
        <v>7</v>
      </c>
      <c r="B52" s="66" t="s">
        <v>161</v>
      </c>
      <c r="C52" s="43" t="s">
        <v>12</v>
      </c>
      <c r="D52" s="79"/>
      <c r="E52" s="89"/>
      <c r="F52" s="79"/>
      <c r="G52" s="79"/>
      <c r="H52" s="89"/>
      <c r="I52" s="79">
        <v>5184</v>
      </c>
      <c r="J52" s="79"/>
      <c r="K52" s="89"/>
      <c r="L52" s="79">
        <v>5184</v>
      </c>
      <c r="M52" s="79">
        <f>J52-G52</f>
        <v>0</v>
      </c>
      <c r="N52" s="89"/>
      <c r="O52" s="79">
        <f t="shared" si="6"/>
        <v>0</v>
      </c>
    </row>
    <row r="53" spans="1:15" s="25" customFormat="1" ht="23.25" customHeight="1" x14ac:dyDescent="0.25">
      <c r="A53" s="169">
        <v>7</v>
      </c>
      <c r="B53" s="37" t="s">
        <v>18</v>
      </c>
      <c r="C53" s="77">
        <v>4234</v>
      </c>
      <c r="D53" s="145"/>
      <c r="E53" s="145"/>
      <c r="F53" s="78">
        <f>SUM(F56:F62)</f>
        <v>0</v>
      </c>
      <c r="G53" s="145"/>
      <c r="H53" s="145"/>
      <c r="I53" s="78">
        <f>SUM(I56:I62)</f>
        <v>17898.858</v>
      </c>
      <c r="J53" s="78"/>
      <c r="K53" s="145"/>
      <c r="L53" s="78">
        <f>SUM(L56:L62)</f>
        <v>17795.865000000002</v>
      </c>
      <c r="M53" s="78">
        <f>J53-G53</f>
        <v>0</v>
      </c>
      <c r="N53" s="145"/>
      <c r="O53" s="78">
        <f t="shared" si="6"/>
        <v>-102.99299999999857</v>
      </c>
    </row>
    <row r="54" spans="1:15" s="30" customFormat="1" x14ac:dyDescent="0.25">
      <c r="A54" s="171"/>
      <c r="B54" s="155" t="s">
        <v>10</v>
      </c>
      <c r="C54" s="43"/>
      <c r="D54" s="79"/>
      <c r="E54" s="89"/>
      <c r="F54" s="79"/>
      <c r="G54" s="79"/>
      <c r="H54" s="89"/>
      <c r="I54" s="79"/>
      <c r="J54" s="79"/>
      <c r="K54" s="89"/>
      <c r="L54" s="79"/>
      <c r="M54" s="170"/>
      <c r="N54" s="89"/>
      <c r="O54" s="170"/>
    </row>
    <row r="55" spans="1:15" s="30" customFormat="1" x14ac:dyDescent="0.25">
      <c r="A55" s="172"/>
      <c r="B55" s="156" t="s">
        <v>11</v>
      </c>
      <c r="C55" s="43"/>
      <c r="D55" s="79"/>
      <c r="E55" s="89"/>
      <c r="F55" s="79"/>
      <c r="G55" s="79"/>
      <c r="H55" s="89"/>
      <c r="I55" s="79"/>
      <c r="J55" s="79"/>
      <c r="K55" s="89"/>
      <c r="L55" s="79"/>
      <c r="M55" s="170"/>
      <c r="N55" s="89"/>
      <c r="O55" s="170"/>
    </row>
    <row r="56" spans="1:15" s="30" customFormat="1" ht="54" x14ac:dyDescent="0.25">
      <c r="A56" s="43">
        <v>1</v>
      </c>
      <c r="B56" s="41" t="s">
        <v>59</v>
      </c>
      <c r="C56" s="43" t="s">
        <v>12</v>
      </c>
      <c r="D56" s="79"/>
      <c r="E56" s="146"/>
      <c r="F56" s="79"/>
      <c r="G56" s="79"/>
      <c r="H56" s="146"/>
      <c r="I56" s="79">
        <v>18</v>
      </c>
      <c r="J56" s="79"/>
      <c r="K56" s="146"/>
      <c r="L56" s="79">
        <v>18</v>
      </c>
      <c r="M56" s="79">
        <f t="shared" ref="M56:M63" si="7">J56-G56</f>
        <v>0</v>
      </c>
      <c r="N56" s="146"/>
      <c r="O56" s="79">
        <f t="shared" ref="O56:O63" si="8">L56-I56</f>
        <v>0</v>
      </c>
    </row>
    <row r="57" spans="1:15" s="30" customFormat="1" ht="27" x14ac:dyDescent="0.25">
      <c r="A57" s="43">
        <v>2</v>
      </c>
      <c r="B57" s="41" t="s">
        <v>60</v>
      </c>
      <c r="C57" s="43" t="s">
        <v>12</v>
      </c>
      <c r="D57" s="79"/>
      <c r="E57" s="89"/>
      <c r="F57" s="79"/>
      <c r="G57" s="79"/>
      <c r="H57" s="89"/>
      <c r="I57" s="79"/>
      <c r="J57" s="79"/>
      <c r="K57" s="89"/>
      <c r="L57" s="79">
        <v>40</v>
      </c>
      <c r="M57" s="79">
        <f t="shared" si="7"/>
        <v>0</v>
      </c>
      <c r="N57" s="89"/>
      <c r="O57" s="79">
        <f t="shared" si="8"/>
        <v>40</v>
      </c>
    </row>
    <row r="58" spans="1:15" s="30" customFormat="1" ht="27" x14ac:dyDescent="0.25">
      <c r="A58" s="43">
        <v>3</v>
      </c>
      <c r="B58" s="41" t="s">
        <v>190</v>
      </c>
      <c r="C58" s="43" t="s">
        <v>12</v>
      </c>
      <c r="D58" s="79"/>
      <c r="E58" s="89"/>
      <c r="F58" s="79"/>
      <c r="G58" s="79"/>
      <c r="H58" s="89"/>
      <c r="I58" s="79">
        <v>2771.9580000000001</v>
      </c>
      <c r="J58" s="79"/>
      <c r="K58" s="89"/>
      <c r="L58" s="79">
        <v>3996</v>
      </c>
      <c r="M58" s="79">
        <f t="shared" si="7"/>
        <v>0</v>
      </c>
      <c r="N58" s="89"/>
      <c r="O58" s="79">
        <f t="shared" si="8"/>
        <v>1224.0419999999999</v>
      </c>
    </row>
    <row r="59" spans="1:15" s="30" customFormat="1" x14ac:dyDescent="0.25">
      <c r="A59" s="43">
        <v>4</v>
      </c>
      <c r="B59" s="41" t="s">
        <v>61</v>
      </c>
      <c r="C59" s="43" t="s">
        <v>12</v>
      </c>
      <c r="D59" s="79"/>
      <c r="E59" s="89"/>
      <c r="F59" s="79"/>
      <c r="G59" s="79"/>
      <c r="H59" s="89"/>
      <c r="I59" s="79">
        <v>13494.3</v>
      </c>
      <c r="J59" s="79"/>
      <c r="K59" s="89"/>
      <c r="L59" s="79">
        <v>12148.565000000001</v>
      </c>
      <c r="M59" s="79">
        <f t="shared" si="7"/>
        <v>0</v>
      </c>
      <c r="N59" s="89"/>
      <c r="O59" s="79">
        <f t="shared" si="8"/>
        <v>-1345.7349999999988</v>
      </c>
    </row>
    <row r="60" spans="1:15" s="30" customFormat="1" x14ac:dyDescent="0.25">
      <c r="A60" s="43">
        <v>5</v>
      </c>
      <c r="B60" s="41" t="s">
        <v>62</v>
      </c>
      <c r="C60" s="43" t="s">
        <v>12</v>
      </c>
      <c r="D60" s="79"/>
      <c r="E60" s="89"/>
      <c r="F60" s="79"/>
      <c r="G60" s="79"/>
      <c r="H60" s="89"/>
      <c r="I60" s="79">
        <v>712.6</v>
      </c>
      <c r="J60" s="79"/>
      <c r="K60" s="89"/>
      <c r="L60" s="79">
        <v>354.5</v>
      </c>
      <c r="M60" s="79">
        <f t="shared" si="7"/>
        <v>0</v>
      </c>
      <c r="N60" s="89"/>
      <c r="O60" s="79">
        <f t="shared" si="8"/>
        <v>-358.1</v>
      </c>
    </row>
    <row r="61" spans="1:15" s="30" customFormat="1" x14ac:dyDescent="0.25">
      <c r="A61" s="43">
        <v>6</v>
      </c>
      <c r="B61" s="41" t="s">
        <v>63</v>
      </c>
      <c r="C61" s="43" t="s">
        <v>12</v>
      </c>
      <c r="D61" s="79"/>
      <c r="E61" s="89"/>
      <c r="F61" s="79"/>
      <c r="G61" s="79"/>
      <c r="H61" s="89"/>
      <c r="I61" s="79"/>
      <c r="J61" s="79"/>
      <c r="K61" s="89"/>
      <c r="L61" s="79">
        <v>100</v>
      </c>
      <c r="M61" s="79">
        <f t="shared" si="7"/>
        <v>0</v>
      </c>
      <c r="N61" s="89"/>
      <c r="O61" s="79">
        <f t="shared" si="8"/>
        <v>100</v>
      </c>
    </row>
    <row r="62" spans="1:15" s="30" customFormat="1" x14ac:dyDescent="0.25">
      <c r="A62" s="43">
        <v>7</v>
      </c>
      <c r="B62" s="41" t="s">
        <v>81</v>
      </c>
      <c r="C62" s="43" t="s">
        <v>12</v>
      </c>
      <c r="D62" s="79"/>
      <c r="E62" s="125"/>
      <c r="F62" s="79"/>
      <c r="G62" s="79"/>
      <c r="H62" s="125"/>
      <c r="I62" s="79">
        <v>902</v>
      </c>
      <c r="J62" s="79"/>
      <c r="K62" s="125"/>
      <c r="L62" s="79">
        <v>1138.8</v>
      </c>
      <c r="M62" s="79">
        <f t="shared" si="7"/>
        <v>0</v>
      </c>
      <c r="N62" s="173"/>
      <c r="O62" s="79">
        <f t="shared" si="8"/>
        <v>236.79999999999995</v>
      </c>
    </row>
    <row r="63" spans="1:15" s="25" customFormat="1" ht="23.25" customHeight="1" x14ac:dyDescent="0.25">
      <c r="A63" s="169">
        <v>8</v>
      </c>
      <c r="B63" s="37" t="s">
        <v>24</v>
      </c>
      <c r="C63" s="77">
        <v>4235</v>
      </c>
      <c r="D63" s="145"/>
      <c r="E63" s="145"/>
      <c r="F63" s="78">
        <f>SUM(F66:F68)</f>
        <v>0</v>
      </c>
      <c r="G63" s="145"/>
      <c r="H63" s="145"/>
      <c r="I63" s="78">
        <f>SUM(I66:I68)</f>
        <v>15000</v>
      </c>
      <c r="J63" s="78"/>
      <c r="K63" s="145"/>
      <c r="L63" s="78">
        <f>SUM(L66:L68)</f>
        <v>15000</v>
      </c>
      <c r="M63" s="78">
        <f t="shared" si="7"/>
        <v>0</v>
      </c>
      <c r="N63" s="145"/>
      <c r="O63" s="78">
        <f t="shared" si="8"/>
        <v>0</v>
      </c>
    </row>
    <row r="64" spans="1:15" s="30" customFormat="1" x14ac:dyDescent="0.25">
      <c r="A64" s="171"/>
      <c r="B64" s="155" t="s">
        <v>10</v>
      </c>
      <c r="C64" s="43"/>
      <c r="D64" s="79"/>
      <c r="E64" s="147"/>
      <c r="F64" s="79"/>
      <c r="G64" s="79"/>
      <c r="H64" s="147"/>
      <c r="I64" s="79"/>
      <c r="J64" s="79"/>
      <c r="K64" s="147"/>
      <c r="L64" s="79"/>
      <c r="M64" s="170"/>
      <c r="N64" s="173"/>
      <c r="O64" s="170"/>
    </row>
    <row r="65" spans="1:15" s="30" customFormat="1" x14ac:dyDescent="0.25">
      <c r="A65" s="172"/>
      <c r="B65" s="156" t="s">
        <v>11</v>
      </c>
      <c r="C65" s="43"/>
      <c r="D65" s="79"/>
      <c r="E65" s="125"/>
      <c r="F65" s="79"/>
      <c r="G65" s="79"/>
      <c r="H65" s="125"/>
      <c r="I65" s="79"/>
      <c r="J65" s="79"/>
      <c r="K65" s="125"/>
      <c r="L65" s="79"/>
      <c r="M65" s="170"/>
      <c r="N65" s="173"/>
      <c r="O65" s="170"/>
    </row>
    <row r="66" spans="1:15" s="30" customFormat="1" x14ac:dyDescent="0.25">
      <c r="A66" s="43">
        <v>1</v>
      </c>
      <c r="B66" s="41" t="s">
        <v>24</v>
      </c>
      <c r="C66" s="43" t="s">
        <v>12</v>
      </c>
      <c r="D66" s="79"/>
      <c r="E66" s="125"/>
      <c r="F66" s="79"/>
      <c r="G66" s="79"/>
      <c r="H66" s="125"/>
      <c r="I66" s="79"/>
      <c r="J66" s="79"/>
      <c r="K66" s="125"/>
      <c r="L66" s="79"/>
      <c r="M66" s="79">
        <f>J66-G66</f>
        <v>0</v>
      </c>
      <c r="N66" s="173"/>
      <c r="O66" s="79">
        <f t="shared" ref="O66:O75" si="9">L66-I66</f>
        <v>0</v>
      </c>
    </row>
    <row r="67" spans="1:15" s="30" customFormat="1" x14ac:dyDescent="0.25">
      <c r="A67" s="43">
        <v>2</v>
      </c>
      <c r="B67" s="157" t="s">
        <v>162</v>
      </c>
      <c r="C67" s="43" t="s">
        <v>12</v>
      </c>
      <c r="D67" s="79"/>
      <c r="E67" s="125"/>
      <c r="F67" s="79">
        <v>0</v>
      </c>
      <c r="G67" s="79"/>
      <c r="H67" s="125"/>
      <c r="I67" s="79">
        <v>15000</v>
      </c>
      <c r="J67" s="79"/>
      <c r="K67" s="125"/>
      <c r="L67" s="79">
        <v>15000</v>
      </c>
      <c r="M67" s="79">
        <f>J67-G67</f>
        <v>0</v>
      </c>
      <c r="N67" s="173"/>
      <c r="O67" s="79">
        <f t="shared" si="9"/>
        <v>0</v>
      </c>
    </row>
    <row r="68" spans="1:15" s="30" customFormat="1" x14ac:dyDescent="0.25">
      <c r="A68" s="43">
        <v>3</v>
      </c>
      <c r="B68" s="157"/>
      <c r="C68" s="43" t="s">
        <v>12</v>
      </c>
      <c r="D68" s="79"/>
      <c r="E68" s="125"/>
      <c r="F68" s="79"/>
      <c r="G68" s="79"/>
      <c r="H68" s="125"/>
      <c r="I68" s="79"/>
      <c r="J68" s="79"/>
      <c r="K68" s="125"/>
      <c r="L68" s="79"/>
      <c r="M68" s="79">
        <f>J68-G68</f>
        <v>0</v>
      </c>
      <c r="N68" s="173"/>
      <c r="O68" s="79">
        <f t="shared" si="9"/>
        <v>0</v>
      </c>
    </row>
    <row r="69" spans="1:15" s="25" customFormat="1" ht="23.25" customHeight="1" x14ac:dyDescent="0.25">
      <c r="A69" s="169">
        <v>9</v>
      </c>
      <c r="B69" s="37" t="s">
        <v>64</v>
      </c>
      <c r="C69" s="77">
        <v>4237</v>
      </c>
      <c r="D69" s="145"/>
      <c r="E69" s="145"/>
      <c r="F69" s="78">
        <f>SUM(F72:F74)</f>
        <v>25948.399999999998</v>
      </c>
      <c r="G69" s="145"/>
      <c r="H69" s="145"/>
      <c r="I69" s="78">
        <f>SUM(I72:I74)</f>
        <v>2000</v>
      </c>
      <c r="J69" s="78"/>
      <c r="K69" s="145"/>
      <c r="L69" s="78">
        <f>SUM(L72:L74)</f>
        <v>26500</v>
      </c>
      <c r="M69" s="78">
        <f>J69-G69</f>
        <v>0</v>
      </c>
      <c r="N69" s="145"/>
      <c r="O69" s="78">
        <f t="shared" si="9"/>
        <v>24500</v>
      </c>
    </row>
    <row r="70" spans="1:15" s="30" customFormat="1" x14ac:dyDescent="0.25">
      <c r="A70" s="171"/>
      <c r="B70" s="155" t="s">
        <v>10</v>
      </c>
      <c r="C70" s="43"/>
      <c r="D70" s="79"/>
      <c r="E70" s="125"/>
      <c r="F70" s="79"/>
      <c r="G70" s="79"/>
      <c r="H70" s="125"/>
      <c r="I70" s="79"/>
      <c r="J70" s="79"/>
      <c r="K70" s="125"/>
      <c r="L70" s="79"/>
      <c r="M70" s="170"/>
      <c r="N70" s="173"/>
      <c r="O70" s="170"/>
    </row>
    <row r="71" spans="1:15" s="30" customFormat="1" x14ac:dyDescent="0.25">
      <c r="A71" s="172"/>
      <c r="B71" s="156" t="s">
        <v>11</v>
      </c>
      <c r="C71" s="43"/>
      <c r="D71" s="79"/>
      <c r="E71" s="125"/>
      <c r="F71" s="79"/>
      <c r="G71" s="79"/>
      <c r="H71" s="125"/>
      <c r="I71" s="79"/>
      <c r="J71" s="79"/>
      <c r="K71" s="125"/>
      <c r="L71" s="79"/>
      <c r="M71" s="170"/>
      <c r="N71" s="173"/>
      <c r="O71" s="170"/>
    </row>
    <row r="72" spans="1:15" s="30" customFormat="1" ht="27" x14ac:dyDescent="0.25">
      <c r="A72" s="43">
        <v>1</v>
      </c>
      <c r="B72" s="157" t="s">
        <v>65</v>
      </c>
      <c r="C72" s="43" t="s">
        <v>12</v>
      </c>
      <c r="D72" s="79"/>
      <c r="E72" s="125"/>
      <c r="F72" s="79">
        <v>25105.3</v>
      </c>
      <c r="G72" s="79"/>
      <c r="H72" s="125"/>
      <c r="I72" s="79">
        <v>1200</v>
      </c>
      <c r="J72" s="79"/>
      <c r="K72" s="125"/>
      <c r="L72" s="79">
        <v>26000</v>
      </c>
      <c r="M72" s="79">
        <f>J72-G72</f>
        <v>0</v>
      </c>
      <c r="N72" s="173"/>
      <c r="O72" s="79">
        <f t="shared" ref="O72:O74" si="10">L72-I72</f>
        <v>24800</v>
      </c>
    </row>
    <row r="73" spans="1:15" s="30" customFormat="1" ht="27" x14ac:dyDescent="0.25">
      <c r="A73" s="43">
        <v>2</v>
      </c>
      <c r="B73" s="157" t="s">
        <v>66</v>
      </c>
      <c r="C73" s="43" t="s">
        <v>12</v>
      </c>
      <c r="D73" s="79"/>
      <c r="E73" s="125"/>
      <c r="F73" s="79">
        <v>843.1</v>
      </c>
      <c r="G73" s="79"/>
      <c r="H73" s="125"/>
      <c r="I73" s="79">
        <v>800</v>
      </c>
      <c r="J73" s="79"/>
      <c r="K73" s="125"/>
      <c r="L73" s="79">
        <v>500</v>
      </c>
      <c r="M73" s="79">
        <f>J73-G73</f>
        <v>0</v>
      </c>
      <c r="N73" s="173"/>
      <c r="O73" s="79">
        <f t="shared" si="10"/>
        <v>-300</v>
      </c>
    </row>
    <row r="74" spans="1:15" s="30" customFormat="1" x14ac:dyDescent="0.25">
      <c r="A74" s="43">
        <v>3</v>
      </c>
      <c r="B74" s="157"/>
      <c r="C74" s="43" t="s">
        <v>12</v>
      </c>
      <c r="D74" s="79"/>
      <c r="E74" s="125"/>
      <c r="F74" s="79"/>
      <c r="G74" s="79"/>
      <c r="H74" s="125"/>
      <c r="I74" s="79"/>
      <c r="J74" s="79"/>
      <c r="K74" s="125"/>
      <c r="L74" s="79"/>
      <c r="M74" s="79">
        <f>J74-G74</f>
        <v>0</v>
      </c>
      <c r="N74" s="173"/>
      <c r="O74" s="79">
        <f t="shared" si="10"/>
        <v>0</v>
      </c>
    </row>
    <row r="75" spans="1:15" s="25" customFormat="1" ht="23.25" customHeight="1" x14ac:dyDescent="0.25">
      <c r="A75" s="169">
        <v>10</v>
      </c>
      <c r="B75" s="37" t="s">
        <v>20</v>
      </c>
      <c r="C75" s="77" t="s">
        <v>19</v>
      </c>
      <c r="D75" s="145"/>
      <c r="E75" s="145"/>
      <c r="F75" s="78">
        <f>SUM(F78:F82)</f>
        <v>0</v>
      </c>
      <c r="G75" s="145"/>
      <c r="H75" s="145"/>
      <c r="I75" s="78">
        <f>SUM(I78:I86)</f>
        <v>4508.8780000000006</v>
      </c>
      <c r="J75" s="78"/>
      <c r="K75" s="145"/>
      <c r="L75" s="78">
        <f>SUM(L78:L86)</f>
        <v>93750.328000000009</v>
      </c>
      <c r="M75" s="78">
        <f>J75-G75</f>
        <v>0</v>
      </c>
      <c r="N75" s="145"/>
      <c r="O75" s="78">
        <f t="shared" si="9"/>
        <v>89241.450000000012</v>
      </c>
    </row>
    <row r="76" spans="1:15" s="30" customFormat="1" x14ac:dyDescent="0.25">
      <c r="A76" s="171"/>
      <c r="B76" s="155" t="s">
        <v>10</v>
      </c>
      <c r="C76" s="43"/>
      <c r="D76" s="79"/>
      <c r="E76" s="125"/>
      <c r="F76" s="79"/>
      <c r="G76" s="79"/>
      <c r="H76" s="125"/>
      <c r="I76" s="79" t="s">
        <v>244</v>
      </c>
      <c r="J76" s="79"/>
      <c r="K76" s="125"/>
      <c r="L76" s="79"/>
      <c r="M76" s="170"/>
      <c r="N76" s="173"/>
      <c r="O76" s="170"/>
    </row>
    <row r="77" spans="1:15" s="30" customFormat="1" x14ac:dyDescent="0.25">
      <c r="A77" s="172"/>
      <c r="B77" s="156" t="s">
        <v>11</v>
      </c>
      <c r="C77" s="43"/>
      <c r="D77" s="79"/>
      <c r="E77" s="125"/>
      <c r="F77" s="79"/>
      <c r="G77" s="79"/>
      <c r="H77" s="125"/>
      <c r="I77" s="79"/>
      <c r="J77" s="79"/>
      <c r="K77" s="125"/>
      <c r="L77" s="79"/>
      <c r="M77" s="170"/>
      <c r="N77" s="173"/>
      <c r="O77" s="170"/>
    </row>
    <row r="78" spans="1:15" s="30" customFormat="1" ht="27" x14ac:dyDescent="0.25">
      <c r="A78" s="43">
        <v>1</v>
      </c>
      <c r="B78" s="42" t="s">
        <v>67</v>
      </c>
      <c r="C78" s="43" t="s">
        <v>12</v>
      </c>
      <c r="D78" s="79"/>
      <c r="E78" s="125"/>
      <c r="F78" s="79"/>
      <c r="G78" s="79"/>
      <c r="H78" s="125"/>
      <c r="I78" s="79">
        <v>508.87800000000004</v>
      </c>
      <c r="J78" s="79"/>
      <c r="K78" s="125"/>
      <c r="L78" s="79">
        <v>508.87800000000004</v>
      </c>
      <c r="M78" s="79">
        <f t="shared" ref="M78:M87" si="11">J78-G78</f>
        <v>0</v>
      </c>
      <c r="N78" s="173"/>
      <c r="O78" s="79">
        <f t="shared" ref="O78:O87" si="12">L78-I78</f>
        <v>0</v>
      </c>
    </row>
    <row r="79" spans="1:15" s="30" customFormat="1" ht="40.5" x14ac:dyDescent="0.25">
      <c r="A79" s="43">
        <v>2</v>
      </c>
      <c r="B79" s="42" t="s">
        <v>242</v>
      </c>
      <c r="C79" s="43" t="s">
        <v>12</v>
      </c>
      <c r="D79" s="79"/>
      <c r="E79" s="125"/>
      <c r="F79" s="79"/>
      <c r="G79" s="79"/>
      <c r="H79" s="125"/>
      <c r="I79" s="79"/>
      <c r="J79" s="79"/>
      <c r="K79" s="125"/>
      <c r="L79" s="79">
        <v>8096.55</v>
      </c>
      <c r="M79" s="79">
        <f t="shared" ref="M79:M80" si="13">J79-G79</f>
        <v>0</v>
      </c>
      <c r="N79" s="173"/>
      <c r="O79" s="79">
        <f t="shared" ref="O79:O80" si="14">L79-I79</f>
        <v>8096.55</v>
      </c>
    </row>
    <row r="80" spans="1:15" s="30" customFormat="1" x14ac:dyDescent="0.25">
      <c r="A80" s="43">
        <v>3</v>
      </c>
      <c r="B80" s="42" t="s">
        <v>243</v>
      </c>
      <c r="C80" s="43" t="s">
        <v>12</v>
      </c>
      <c r="D80" s="79"/>
      <c r="E80" s="125"/>
      <c r="F80" s="79"/>
      <c r="G80" s="79"/>
      <c r="H80" s="125"/>
      <c r="I80" s="79"/>
      <c r="J80" s="79"/>
      <c r="K80" s="125"/>
      <c r="L80" s="79">
        <v>64744.9</v>
      </c>
      <c r="M80" s="79">
        <f t="shared" si="13"/>
        <v>0</v>
      </c>
      <c r="N80" s="173"/>
      <c r="O80" s="79">
        <f t="shared" si="14"/>
        <v>64744.9</v>
      </c>
    </row>
    <row r="81" spans="1:15" s="30" customFormat="1" x14ac:dyDescent="0.25">
      <c r="A81" s="43">
        <v>4</v>
      </c>
      <c r="B81" s="42" t="s">
        <v>226</v>
      </c>
      <c r="C81" s="43" t="s">
        <v>12</v>
      </c>
      <c r="D81" s="79"/>
      <c r="E81" s="125"/>
      <c r="F81" s="79"/>
      <c r="G81" s="79"/>
      <c r="H81" s="125"/>
      <c r="I81" s="79"/>
      <c r="J81" s="79"/>
      <c r="K81" s="125"/>
      <c r="L81" s="79">
        <v>3000</v>
      </c>
      <c r="M81" s="79">
        <f t="shared" si="11"/>
        <v>0</v>
      </c>
      <c r="N81" s="173"/>
      <c r="O81" s="79">
        <f t="shared" si="12"/>
        <v>3000</v>
      </c>
    </row>
    <row r="82" spans="1:15" s="30" customFormat="1" ht="27" x14ac:dyDescent="0.25">
      <c r="A82" s="43">
        <v>5</v>
      </c>
      <c r="B82" s="42" t="s">
        <v>227</v>
      </c>
      <c r="C82" s="43" t="s">
        <v>12</v>
      </c>
      <c r="D82" s="79"/>
      <c r="E82" s="125"/>
      <c r="F82" s="79"/>
      <c r="G82" s="79"/>
      <c r="H82" s="125"/>
      <c r="I82" s="79"/>
      <c r="J82" s="79"/>
      <c r="K82" s="125"/>
      <c r="L82" s="79">
        <v>1000</v>
      </c>
      <c r="M82" s="79">
        <f t="shared" si="11"/>
        <v>0</v>
      </c>
      <c r="N82" s="173"/>
      <c r="O82" s="79">
        <f t="shared" si="12"/>
        <v>1000</v>
      </c>
    </row>
    <row r="83" spans="1:15" s="30" customFormat="1" x14ac:dyDescent="0.25">
      <c r="A83" s="43">
        <v>6</v>
      </c>
      <c r="B83" s="42" t="s">
        <v>229</v>
      </c>
      <c r="C83" s="43" t="s">
        <v>12</v>
      </c>
      <c r="D83" s="79"/>
      <c r="E83" s="125"/>
      <c r="F83" s="79"/>
      <c r="G83" s="79"/>
      <c r="H83" s="125"/>
      <c r="I83" s="79">
        <v>1000</v>
      </c>
      <c r="J83" s="79"/>
      <c r="K83" s="125"/>
      <c r="L83" s="79">
        <v>2000</v>
      </c>
      <c r="M83" s="79">
        <f t="shared" si="11"/>
        <v>0</v>
      </c>
      <c r="N83" s="173"/>
      <c r="O83" s="79">
        <f t="shared" ref="O83:O85" si="15">L83-I83</f>
        <v>1000</v>
      </c>
    </row>
    <row r="84" spans="1:15" s="30" customFormat="1" x14ac:dyDescent="0.25">
      <c r="A84" s="43">
        <v>7</v>
      </c>
      <c r="B84" s="42" t="s">
        <v>228</v>
      </c>
      <c r="C84" s="43" t="s">
        <v>12</v>
      </c>
      <c r="D84" s="79"/>
      <c r="E84" s="125"/>
      <c r="F84" s="79"/>
      <c r="G84" s="79"/>
      <c r="H84" s="125"/>
      <c r="I84" s="79"/>
      <c r="J84" s="79"/>
      <c r="K84" s="125"/>
      <c r="L84" s="79">
        <v>3000</v>
      </c>
      <c r="M84" s="79">
        <f t="shared" si="11"/>
        <v>0</v>
      </c>
      <c r="N84" s="173"/>
      <c r="O84" s="79">
        <f t="shared" si="15"/>
        <v>3000</v>
      </c>
    </row>
    <row r="85" spans="1:15" s="30" customFormat="1" x14ac:dyDescent="0.25">
      <c r="A85" s="43">
        <v>8</v>
      </c>
      <c r="B85" s="42" t="s">
        <v>241</v>
      </c>
      <c r="C85" s="43" t="s">
        <v>12</v>
      </c>
      <c r="D85" s="79"/>
      <c r="E85" s="125"/>
      <c r="F85" s="79"/>
      <c r="G85" s="79"/>
      <c r="H85" s="125"/>
      <c r="I85" s="79"/>
      <c r="J85" s="79"/>
      <c r="K85" s="125"/>
      <c r="L85" s="79">
        <v>5400</v>
      </c>
      <c r="M85" s="79">
        <f t="shared" ref="M85" si="16">J85-G85</f>
        <v>0</v>
      </c>
      <c r="N85" s="173"/>
      <c r="O85" s="79">
        <f t="shared" si="15"/>
        <v>5400</v>
      </c>
    </row>
    <row r="86" spans="1:15" s="30" customFormat="1" x14ac:dyDescent="0.25">
      <c r="A86" s="43">
        <v>9</v>
      </c>
      <c r="B86" s="42" t="s">
        <v>20</v>
      </c>
      <c r="C86" s="43" t="s">
        <v>12</v>
      </c>
      <c r="D86" s="79"/>
      <c r="E86" s="125"/>
      <c r="F86" s="79"/>
      <c r="G86" s="79"/>
      <c r="H86" s="125"/>
      <c r="I86" s="79">
        <v>3000</v>
      </c>
      <c r="J86" s="79"/>
      <c r="K86" s="125"/>
      <c r="L86" s="79">
        <v>6000</v>
      </c>
      <c r="M86" s="79">
        <f t="shared" si="11"/>
        <v>0</v>
      </c>
      <c r="N86" s="173"/>
      <c r="O86" s="79">
        <f t="shared" ref="O86" si="17">L86-I86</f>
        <v>3000</v>
      </c>
    </row>
    <row r="87" spans="1:15" s="25" customFormat="1" ht="23.25" customHeight="1" x14ac:dyDescent="0.25">
      <c r="A87" s="169">
        <v>11</v>
      </c>
      <c r="B87" s="37" t="s">
        <v>22</v>
      </c>
      <c r="C87" s="77" t="s">
        <v>21</v>
      </c>
      <c r="D87" s="145"/>
      <c r="E87" s="145"/>
      <c r="F87" s="78">
        <f>SUM(F90:F99)</f>
        <v>0</v>
      </c>
      <c r="G87" s="145"/>
      <c r="H87" s="145"/>
      <c r="I87" s="78">
        <f>SUM(I90:I99)</f>
        <v>22558.9</v>
      </c>
      <c r="J87" s="78"/>
      <c r="K87" s="145"/>
      <c r="L87" s="78">
        <f>SUM(L90:L99)</f>
        <v>22358.9</v>
      </c>
      <c r="M87" s="78">
        <f t="shared" si="11"/>
        <v>0</v>
      </c>
      <c r="N87" s="145"/>
      <c r="O87" s="78">
        <f t="shared" si="12"/>
        <v>-200</v>
      </c>
    </row>
    <row r="88" spans="1:15" s="30" customFormat="1" x14ac:dyDescent="0.25">
      <c r="A88" s="171"/>
      <c r="B88" s="155" t="s">
        <v>10</v>
      </c>
      <c r="C88" s="43"/>
      <c r="D88" s="79"/>
      <c r="E88" s="125"/>
      <c r="F88" s="79"/>
      <c r="G88" s="79"/>
      <c r="H88" s="125"/>
      <c r="I88" s="79"/>
      <c r="J88" s="79"/>
      <c r="K88" s="125"/>
      <c r="L88" s="79"/>
      <c r="M88" s="170"/>
      <c r="N88" s="173"/>
      <c r="O88" s="170"/>
    </row>
    <row r="89" spans="1:15" s="30" customFormat="1" x14ac:dyDescent="0.25">
      <c r="A89" s="172"/>
      <c r="B89" s="156" t="s">
        <v>11</v>
      </c>
      <c r="C89" s="43"/>
      <c r="D89" s="79"/>
      <c r="E89" s="125"/>
      <c r="F89" s="79"/>
      <c r="G89" s="79"/>
      <c r="H89" s="125"/>
      <c r="I89" s="79"/>
      <c r="J89" s="79"/>
      <c r="K89" s="125"/>
      <c r="L89" s="79"/>
      <c r="M89" s="170"/>
      <c r="N89" s="173"/>
      <c r="O89" s="170"/>
    </row>
    <row r="90" spans="1:15" s="30" customFormat="1" x14ac:dyDescent="0.25">
      <c r="A90" s="43">
        <v>1</v>
      </c>
      <c r="B90" s="44" t="s">
        <v>68</v>
      </c>
      <c r="C90" s="43" t="s">
        <v>12</v>
      </c>
      <c r="D90" s="79"/>
      <c r="E90" s="125"/>
      <c r="F90" s="79"/>
      <c r="G90" s="79"/>
      <c r="H90" s="125"/>
      <c r="I90" s="79">
        <v>4388</v>
      </c>
      <c r="J90" s="79"/>
      <c r="K90" s="125"/>
      <c r="L90" s="79">
        <v>4388</v>
      </c>
      <c r="M90" s="79">
        <f t="shared" ref="M90:M97" si="18">J90-G90</f>
        <v>0</v>
      </c>
      <c r="N90" s="173"/>
      <c r="O90" s="79">
        <f t="shared" ref="O90:O100" si="19">L90-I90</f>
        <v>0</v>
      </c>
    </row>
    <row r="91" spans="1:15" s="30" customFormat="1" ht="27" x14ac:dyDescent="0.25">
      <c r="A91" s="43">
        <v>2</v>
      </c>
      <c r="B91" s="45" t="s">
        <v>83</v>
      </c>
      <c r="C91" s="43" t="s">
        <v>12</v>
      </c>
      <c r="D91" s="79"/>
      <c r="E91" s="125"/>
      <c r="F91" s="79"/>
      <c r="G91" s="79"/>
      <c r="H91" s="125"/>
      <c r="I91" s="79">
        <v>990</v>
      </c>
      <c r="J91" s="79"/>
      <c r="K91" s="125"/>
      <c r="L91" s="79">
        <v>990</v>
      </c>
      <c r="M91" s="79">
        <f t="shared" si="18"/>
        <v>0</v>
      </c>
      <c r="N91" s="173"/>
      <c r="O91" s="79">
        <f t="shared" si="19"/>
        <v>0</v>
      </c>
    </row>
    <row r="92" spans="1:15" s="30" customFormat="1" ht="27" x14ac:dyDescent="0.25">
      <c r="A92" s="43">
        <v>3</v>
      </c>
      <c r="B92" s="45" t="s">
        <v>71</v>
      </c>
      <c r="C92" s="43" t="s">
        <v>12</v>
      </c>
      <c r="D92" s="79"/>
      <c r="E92" s="125"/>
      <c r="F92" s="79"/>
      <c r="G92" s="79"/>
      <c r="H92" s="125"/>
      <c r="I92" s="79">
        <v>3561.9</v>
      </c>
      <c r="J92" s="79"/>
      <c r="K92" s="125"/>
      <c r="L92" s="89">
        <v>3361.9</v>
      </c>
      <c r="M92" s="79">
        <f t="shared" si="18"/>
        <v>0</v>
      </c>
      <c r="N92" s="173"/>
      <c r="O92" s="79">
        <f t="shared" si="19"/>
        <v>-200</v>
      </c>
    </row>
    <row r="93" spans="1:15" s="30" customFormat="1" ht="27" x14ac:dyDescent="0.25">
      <c r="A93" s="43">
        <v>4</v>
      </c>
      <c r="B93" s="45" t="s">
        <v>72</v>
      </c>
      <c r="C93" s="43" t="s">
        <v>12</v>
      </c>
      <c r="D93" s="79"/>
      <c r="E93" s="125"/>
      <c r="F93" s="79"/>
      <c r="G93" s="79"/>
      <c r="H93" s="125"/>
      <c r="I93" s="79">
        <v>1500</v>
      </c>
      <c r="J93" s="79"/>
      <c r="K93" s="125"/>
      <c r="L93" s="79">
        <v>1500</v>
      </c>
      <c r="M93" s="79">
        <f t="shared" si="18"/>
        <v>0</v>
      </c>
      <c r="N93" s="173"/>
      <c r="O93" s="79">
        <f t="shared" si="19"/>
        <v>0</v>
      </c>
    </row>
    <row r="94" spans="1:15" s="30" customFormat="1" x14ac:dyDescent="0.25">
      <c r="A94" s="43">
        <v>5</v>
      </c>
      <c r="B94" s="45" t="s">
        <v>73</v>
      </c>
      <c r="C94" s="43" t="s">
        <v>12</v>
      </c>
      <c r="D94" s="79"/>
      <c r="E94" s="125"/>
      <c r="F94" s="79"/>
      <c r="G94" s="79"/>
      <c r="H94" s="125"/>
      <c r="I94" s="79">
        <v>1250</v>
      </c>
      <c r="J94" s="79"/>
      <c r="K94" s="125"/>
      <c r="L94" s="79">
        <v>1250</v>
      </c>
      <c r="M94" s="79">
        <f t="shared" si="18"/>
        <v>0</v>
      </c>
      <c r="N94" s="173"/>
      <c r="O94" s="79">
        <f t="shared" si="19"/>
        <v>0</v>
      </c>
    </row>
    <row r="95" spans="1:15" s="30" customFormat="1" ht="27" x14ac:dyDescent="0.25">
      <c r="A95" s="43">
        <v>6</v>
      </c>
      <c r="B95" s="45" t="s">
        <v>74</v>
      </c>
      <c r="C95" s="43" t="s">
        <v>12</v>
      </c>
      <c r="D95" s="79"/>
      <c r="E95" s="125"/>
      <c r="F95" s="79"/>
      <c r="G95" s="79"/>
      <c r="H95" s="125"/>
      <c r="I95" s="79">
        <v>200</v>
      </c>
      <c r="J95" s="79"/>
      <c r="K95" s="125"/>
      <c r="L95" s="79">
        <v>200</v>
      </c>
      <c r="M95" s="79">
        <f t="shared" si="18"/>
        <v>0</v>
      </c>
      <c r="N95" s="173"/>
      <c r="O95" s="79">
        <f t="shared" si="19"/>
        <v>0</v>
      </c>
    </row>
    <row r="96" spans="1:15" s="30" customFormat="1" ht="27" x14ac:dyDescent="0.25">
      <c r="A96" s="43">
        <v>7</v>
      </c>
      <c r="B96" s="45" t="s">
        <v>75</v>
      </c>
      <c r="C96" s="43" t="s">
        <v>12</v>
      </c>
      <c r="D96" s="79"/>
      <c r="E96" s="125"/>
      <c r="F96" s="79"/>
      <c r="G96" s="79"/>
      <c r="H96" s="125"/>
      <c r="I96" s="79">
        <v>3359</v>
      </c>
      <c r="J96" s="79"/>
      <c r="K96" s="125"/>
      <c r="L96" s="79">
        <v>3359</v>
      </c>
      <c r="M96" s="79">
        <f t="shared" si="18"/>
        <v>0</v>
      </c>
      <c r="N96" s="173"/>
      <c r="O96" s="79">
        <f t="shared" si="19"/>
        <v>0</v>
      </c>
    </row>
    <row r="97" spans="1:15" s="30" customFormat="1" ht="27" x14ac:dyDescent="0.25">
      <c r="A97" s="43">
        <v>8</v>
      </c>
      <c r="B97" s="45" t="s">
        <v>76</v>
      </c>
      <c r="C97" s="43" t="s">
        <v>12</v>
      </c>
      <c r="D97" s="79"/>
      <c r="E97" s="125"/>
      <c r="F97" s="79"/>
      <c r="G97" s="79"/>
      <c r="H97" s="125"/>
      <c r="I97" s="79">
        <v>1400</v>
      </c>
      <c r="J97" s="79"/>
      <c r="K97" s="125"/>
      <c r="L97" s="79">
        <v>1400</v>
      </c>
      <c r="M97" s="79">
        <f t="shared" si="18"/>
        <v>0</v>
      </c>
      <c r="N97" s="173"/>
      <c r="O97" s="79">
        <f t="shared" si="19"/>
        <v>0</v>
      </c>
    </row>
    <row r="98" spans="1:15" s="30" customFormat="1" ht="40.5" x14ac:dyDescent="0.25">
      <c r="A98" s="43">
        <v>9</v>
      </c>
      <c r="B98" s="45" t="s">
        <v>163</v>
      </c>
      <c r="C98" s="43" t="s">
        <v>12</v>
      </c>
      <c r="D98" s="79"/>
      <c r="E98" s="125"/>
      <c r="F98" s="79"/>
      <c r="G98" s="79"/>
      <c r="H98" s="125"/>
      <c r="I98" s="79">
        <v>5910</v>
      </c>
      <c r="J98" s="79"/>
      <c r="K98" s="125"/>
      <c r="L98" s="79">
        <v>5910</v>
      </c>
      <c r="M98" s="79">
        <f t="shared" ref="M98:M99" si="20">J98-G98</f>
        <v>0</v>
      </c>
      <c r="N98" s="173"/>
      <c r="O98" s="79">
        <f t="shared" ref="O98:O99" si="21">L98-I98</f>
        <v>0</v>
      </c>
    </row>
    <row r="99" spans="1:15" s="30" customFormat="1" ht="27" hidden="1" x14ac:dyDescent="0.25">
      <c r="A99" s="43">
        <v>10</v>
      </c>
      <c r="B99" s="45" t="s">
        <v>164</v>
      </c>
      <c r="C99" s="43" t="s">
        <v>12</v>
      </c>
      <c r="D99" s="79"/>
      <c r="E99" s="125"/>
      <c r="F99" s="79"/>
      <c r="G99" s="79"/>
      <c r="H99" s="125"/>
      <c r="I99" s="79"/>
      <c r="J99" s="79"/>
      <c r="K99" s="125"/>
      <c r="L99" s="79"/>
      <c r="M99" s="79">
        <f t="shared" si="20"/>
        <v>0</v>
      </c>
      <c r="N99" s="173"/>
      <c r="O99" s="79">
        <f t="shared" si="21"/>
        <v>0</v>
      </c>
    </row>
    <row r="100" spans="1:15" s="25" customFormat="1" ht="23.25" customHeight="1" x14ac:dyDescent="0.25">
      <c r="A100" s="169">
        <v>12</v>
      </c>
      <c r="B100" s="37" t="s">
        <v>23</v>
      </c>
      <c r="C100" s="77" t="s">
        <v>25</v>
      </c>
      <c r="D100" s="145"/>
      <c r="E100" s="145"/>
      <c r="F100" s="78">
        <f>SUM(F103:F105)</f>
        <v>0</v>
      </c>
      <c r="G100" s="145"/>
      <c r="H100" s="145"/>
      <c r="I100" s="78">
        <f>SUM(I103:I105)</f>
        <v>77166.600000000006</v>
      </c>
      <c r="J100" s="78"/>
      <c r="K100" s="145"/>
      <c r="L100" s="78">
        <f>SUM(L103:L105)</f>
        <v>69630.312000000005</v>
      </c>
      <c r="M100" s="78">
        <f>J100-G100</f>
        <v>0</v>
      </c>
      <c r="N100" s="145"/>
      <c r="O100" s="78">
        <f t="shared" si="19"/>
        <v>-7536.2880000000005</v>
      </c>
    </row>
    <row r="101" spans="1:15" s="30" customFormat="1" x14ac:dyDescent="0.25">
      <c r="A101" s="171"/>
      <c r="B101" s="155" t="s">
        <v>10</v>
      </c>
      <c r="C101" s="43"/>
      <c r="D101" s="79"/>
      <c r="E101" s="125"/>
      <c r="F101" s="79"/>
      <c r="G101" s="79"/>
      <c r="H101" s="125"/>
      <c r="I101" s="79"/>
      <c r="J101" s="79"/>
      <c r="K101" s="125"/>
      <c r="L101" s="79"/>
      <c r="M101" s="170"/>
      <c r="N101" s="173"/>
      <c r="O101" s="170"/>
    </row>
    <row r="102" spans="1:15" s="30" customFormat="1" x14ac:dyDescent="0.25">
      <c r="A102" s="172"/>
      <c r="B102" s="156" t="s">
        <v>11</v>
      </c>
      <c r="C102" s="43"/>
      <c r="D102" s="79"/>
      <c r="E102" s="125"/>
      <c r="F102" s="79"/>
      <c r="G102" s="79"/>
      <c r="H102" s="125"/>
      <c r="I102" s="79"/>
      <c r="J102" s="79"/>
      <c r="K102" s="125"/>
      <c r="L102" s="79"/>
      <c r="M102" s="170"/>
      <c r="N102" s="173"/>
      <c r="O102" s="170"/>
    </row>
    <row r="103" spans="1:15" s="30" customFormat="1" ht="27" x14ac:dyDescent="0.25">
      <c r="A103" s="43">
        <v>1</v>
      </c>
      <c r="B103" s="41" t="s">
        <v>77</v>
      </c>
      <c r="C103" s="43" t="s">
        <v>12</v>
      </c>
      <c r="D103" s="79"/>
      <c r="E103" s="125"/>
      <c r="F103" s="79"/>
      <c r="G103" s="79"/>
      <c r="H103" s="125"/>
      <c r="I103" s="79">
        <v>77166.600000000006</v>
      </c>
      <c r="J103" s="79"/>
      <c r="K103" s="125"/>
      <c r="L103" s="89">
        <v>69630.312000000005</v>
      </c>
      <c r="M103" s="79">
        <f>J103-G103</f>
        <v>0</v>
      </c>
      <c r="N103" s="173"/>
      <c r="O103" s="79">
        <f t="shared" ref="O103:O106" si="22">L103-I103</f>
        <v>-7536.2880000000005</v>
      </c>
    </row>
    <row r="104" spans="1:15" s="30" customFormat="1" x14ac:dyDescent="0.25">
      <c r="A104" s="43">
        <v>2</v>
      </c>
      <c r="B104" s="157"/>
      <c r="C104" s="43" t="s">
        <v>12</v>
      </c>
      <c r="D104" s="79"/>
      <c r="E104" s="125"/>
      <c r="F104" s="79"/>
      <c r="G104" s="79"/>
      <c r="H104" s="125"/>
      <c r="I104" s="79"/>
      <c r="J104" s="79"/>
      <c r="K104" s="125"/>
      <c r="L104" s="79"/>
      <c r="M104" s="79">
        <f>J104-G104</f>
        <v>0</v>
      </c>
      <c r="N104" s="173"/>
      <c r="O104" s="79">
        <f t="shared" si="22"/>
        <v>0</v>
      </c>
    </row>
    <row r="105" spans="1:15" s="30" customFormat="1" x14ac:dyDescent="0.25">
      <c r="A105" s="43">
        <v>3</v>
      </c>
      <c r="B105" s="157"/>
      <c r="C105" s="43" t="s">
        <v>12</v>
      </c>
      <c r="D105" s="79"/>
      <c r="E105" s="125"/>
      <c r="F105" s="79"/>
      <c r="G105" s="79"/>
      <c r="H105" s="125"/>
      <c r="I105" s="79"/>
      <c r="J105" s="79"/>
      <c r="K105" s="125"/>
      <c r="L105" s="79"/>
      <c r="M105" s="79">
        <f>J105-G105</f>
        <v>0</v>
      </c>
      <c r="N105" s="173"/>
      <c r="O105" s="79">
        <f t="shared" si="22"/>
        <v>0</v>
      </c>
    </row>
    <row r="106" spans="1:15" s="25" customFormat="1" ht="28.5" x14ac:dyDescent="0.25">
      <c r="A106" s="169">
        <v>13</v>
      </c>
      <c r="B106" s="37" t="s">
        <v>27</v>
      </c>
      <c r="C106" s="77" t="s">
        <v>26</v>
      </c>
      <c r="D106" s="145"/>
      <c r="E106" s="145"/>
      <c r="F106" s="78">
        <f>SUM(F109:F111)</f>
        <v>0</v>
      </c>
      <c r="G106" s="145"/>
      <c r="H106" s="145"/>
      <c r="I106" s="78">
        <f>SUM(I109:I111)</f>
        <v>17890</v>
      </c>
      <c r="J106" s="78"/>
      <c r="K106" s="145"/>
      <c r="L106" s="78">
        <f>SUM(L109:L111)</f>
        <v>17890</v>
      </c>
      <c r="M106" s="78">
        <f>J106-G106</f>
        <v>0</v>
      </c>
      <c r="N106" s="145"/>
      <c r="O106" s="78">
        <f t="shared" si="22"/>
        <v>0</v>
      </c>
    </row>
    <row r="107" spans="1:15" s="30" customFormat="1" x14ac:dyDescent="0.25">
      <c r="A107" s="171"/>
      <c r="B107" s="155" t="s">
        <v>10</v>
      </c>
      <c r="C107" s="43"/>
      <c r="D107" s="79"/>
      <c r="E107" s="125"/>
      <c r="F107" s="79"/>
      <c r="G107" s="79"/>
      <c r="H107" s="125"/>
      <c r="I107" s="79"/>
      <c r="J107" s="79"/>
      <c r="K107" s="125"/>
      <c r="L107" s="79"/>
      <c r="M107" s="170"/>
      <c r="N107" s="173"/>
      <c r="O107" s="170"/>
    </row>
    <row r="108" spans="1:15" s="30" customFormat="1" x14ac:dyDescent="0.25">
      <c r="A108" s="172"/>
      <c r="B108" s="156" t="s">
        <v>11</v>
      </c>
      <c r="C108" s="43"/>
      <c r="D108" s="79"/>
      <c r="E108" s="125"/>
      <c r="F108" s="79"/>
      <c r="G108" s="79"/>
      <c r="H108" s="125"/>
      <c r="I108" s="79"/>
      <c r="J108" s="79"/>
      <c r="K108" s="125"/>
      <c r="L108" s="79"/>
      <c r="M108" s="170"/>
      <c r="N108" s="173"/>
      <c r="O108" s="170"/>
    </row>
    <row r="109" spans="1:15" s="30" customFormat="1" ht="27" x14ac:dyDescent="0.25">
      <c r="A109" s="43">
        <v>1</v>
      </c>
      <c r="B109" s="40" t="s">
        <v>78</v>
      </c>
      <c r="C109" s="43" t="s">
        <v>12</v>
      </c>
      <c r="D109" s="79"/>
      <c r="E109" s="125"/>
      <c r="F109" s="79"/>
      <c r="G109" s="79"/>
      <c r="H109" s="125"/>
      <c r="I109" s="79">
        <v>7050</v>
      </c>
      <c r="J109" s="79"/>
      <c r="K109" s="125"/>
      <c r="L109" s="79">
        <v>7990</v>
      </c>
      <c r="M109" s="79">
        <f>J109-G109</f>
        <v>0</v>
      </c>
      <c r="N109" s="173"/>
      <c r="O109" s="79">
        <f t="shared" ref="O109:O112" si="23">L109-I109</f>
        <v>940</v>
      </c>
    </row>
    <row r="110" spans="1:15" s="30" customFormat="1" ht="40.5" x14ac:dyDescent="0.25">
      <c r="A110" s="43">
        <v>2</v>
      </c>
      <c r="B110" s="40" t="s">
        <v>79</v>
      </c>
      <c r="C110" s="43" t="s">
        <v>12</v>
      </c>
      <c r="D110" s="79"/>
      <c r="E110" s="125"/>
      <c r="F110" s="79"/>
      <c r="G110" s="79"/>
      <c r="H110" s="125"/>
      <c r="I110" s="79">
        <v>10840</v>
      </c>
      <c r="J110" s="79"/>
      <c r="K110" s="125"/>
      <c r="L110" s="89">
        <v>9900</v>
      </c>
      <c r="M110" s="79">
        <f>J110-G110</f>
        <v>0</v>
      </c>
      <c r="N110" s="173"/>
      <c r="O110" s="79">
        <f t="shared" si="23"/>
        <v>-940</v>
      </c>
    </row>
    <row r="111" spans="1:15" s="30" customFormat="1" x14ac:dyDescent="0.25">
      <c r="A111" s="43">
        <v>3</v>
      </c>
      <c r="B111" s="157"/>
      <c r="C111" s="43" t="s">
        <v>12</v>
      </c>
      <c r="D111" s="79"/>
      <c r="E111" s="125"/>
      <c r="F111" s="79"/>
      <c r="G111" s="79"/>
      <c r="H111" s="125"/>
      <c r="I111" s="79"/>
      <c r="J111" s="79"/>
      <c r="K111" s="125"/>
      <c r="L111" s="79"/>
      <c r="M111" s="79">
        <f>J111-G111</f>
        <v>0</v>
      </c>
      <c r="N111" s="173"/>
      <c r="O111" s="79">
        <f t="shared" si="23"/>
        <v>0</v>
      </c>
    </row>
    <row r="112" spans="1:15" s="25" customFormat="1" ht="23.25" customHeight="1" x14ac:dyDescent="0.25">
      <c r="A112" s="169">
        <v>14</v>
      </c>
      <c r="B112" s="37" t="s">
        <v>29</v>
      </c>
      <c r="C112" s="77" t="s">
        <v>28</v>
      </c>
      <c r="D112" s="145"/>
      <c r="E112" s="145"/>
      <c r="F112" s="78">
        <f>+F114+F231</f>
        <v>0</v>
      </c>
      <c r="G112" s="145"/>
      <c r="H112" s="145"/>
      <c r="I112" s="78">
        <f>+I114+I231</f>
        <v>406416.09977000003</v>
      </c>
      <c r="J112" s="78"/>
      <c r="K112" s="145"/>
      <c r="L112" s="78">
        <f>+L114+L231</f>
        <v>341631.36398000002</v>
      </c>
      <c r="M112" s="78">
        <f>J112-G112</f>
        <v>0</v>
      </c>
      <c r="N112" s="145"/>
      <c r="O112" s="78">
        <f t="shared" si="23"/>
        <v>-64784.735790000006</v>
      </c>
    </row>
    <row r="113" spans="1:17" s="30" customFormat="1" x14ac:dyDescent="0.25">
      <c r="A113" s="171"/>
      <c r="B113" s="155" t="s">
        <v>10</v>
      </c>
      <c r="C113" s="43"/>
      <c r="D113" s="79"/>
      <c r="E113" s="125"/>
      <c r="F113" s="79"/>
      <c r="G113" s="79"/>
      <c r="H113" s="125"/>
      <c r="I113" s="79"/>
      <c r="J113" s="79"/>
      <c r="K113" s="125"/>
      <c r="L113" s="79"/>
      <c r="M113" s="170"/>
      <c r="N113" s="173"/>
      <c r="O113" s="170"/>
    </row>
    <row r="114" spans="1:17" s="30" customFormat="1" ht="14.25" x14ac:dyDescent="0.25">
      <c r="A114" s="169"/>
      <c r="B114" s="37" t="s">
        <v>129</v>
      </c>
      <c r="C114" s="77"/>
      <c r="D114" s="145"/>
      <c r="E114" s="78"/>
      <c r="F114" s="78">
        <f>SUM(F115:F230)</f>
        <v>0</v>
      </c>
      <c r="G114" s="145"/>
      <c r="H114" s="78"/>
      <c r="I114" s="78">
        <f>SUM(I115:I230)</f>
        <v>294300.90003000002</v>
      </c>
      <c r="J114" s="78"/>
      <c r="K114" s="145"/>
      <c r="L114" s="78">
        <f>SUM(L115:L230)</f>
        <v>264870.82198000007</v>
      </c>
      <c r="M114" s="78">
        <f>J114-G114</f>
        <v>0</v>
      </c>
      <c r="N114" s="145"/>
      <c r="O114" s="78">
        <f t="shared" ref="O114" si="24">L114-I114</f>
        <v>-29430.078049999953</v>
      </c>
    </row>
    <row r="115" spans="1:17" s="30" customFormat="1" x14ac:dyDescent="0.25">
      <c r="A115" s="43">
        <v>1</v>
      </c>
      <c r="B115" s="157" t="s">
        <v>191</v>
      </c>
      <c r="C115" s="43" t="s">
        <v>12</v>
      </c>
      <c r="D115" s="79"/>
      <c r="E115" s="125"/>
      <c r="F115" s="79">
        <f>+D115*E115/1000</f>
        <v>0</v>
      </c>
      <c r="G115" s="79">
        <v>143000</v>
      </c>
      <c r="H115" s="125">
        <v>682</v>
      </c>
      <c r="I115" s="79">
        <f>+G115*H115/1000</f>
        <v>97526</v>
      </c>
      <c r="J115" s="79">
        <v>157500</v>
      </c>
      <c r="K115" s="125">
        <v>682</v>
      </c>
      <c r="L115" s="79">
        <f>+J115*K115/1000</f>
        <v>107415</v>
      </c>
      <c r="M115" s="79">
        <f>J115-G115</f>
        <v>14500</v>
      </c>
      <c r="N115" s="173"/>
      <c r="O115" s="79">
        <f t="shared" ref="O115" si="25">L115-I115</f>
        <v>9889</v>
      </c>
      <c r="Q115" s="30">
        <f>+I115/1000</f>
        <v>97.525999999999996</v>
      </c>
    </row>
    <row r="116" spans="1:17" s="30" customFormat="1" x14ac:dyDescent="0.25">
      <c r="A116" s="43">
        <v>2</v>
      </c>
      <c r="B116" s="157" t="s">
        <v>192</v>
      </c>
      <c r="C116" s="43" t="s">
        <v>12</v>
      </c>
      <c r="D116" s="79"/>
      <c r="E116" s="125"/>
      <c r="F116" s="79">
        <f t="shared" ref="F116:F183" si="26">+D116*E116/1000</f>
        <v>0</v>
      </c>
      <c r="G116" s="79">
        <v>3800</v>
      </c>
      <c r="H116" s="125">
        <v>65</v>
      </c>
      <c r="I116" s="79">
        <f t="shared" ref="I116:I175" si="27">+G116*H116/1000</f>
        <v>247</v>
      </c>
      <c r="J116" s="79">
        <v>4235</v>
      </c>
      <c r="K116" s="125">
        <v>65</v>
      </c>
      <c r="L116" s="79">
        <f t="shared" ref="L116:L141" si="28">+J116*K116/1000</f>
        <v>275.27499999999998</v>
      </c>
      <c r="M116" s="79">
        <f t="shared" ref="M116:M140" si="29">J116-G116</f>
        <v>435</v>
      </c>
      <c r="N116" s="173"/>
      <c r="O116" s="79">
        <f t="shared" ref="O116:O176" si="30">L116-I116</f>
        <v>28.274999999999977</v>
      </c>
      <c r="Q116" s="30">
        <f t="shared" ref="Q116:Q175" si="31">+I116/1000</f>
        <v>0.247</v>
      </c>
    </row>
    <row r="117" spans="1:17" s="30" customFormat="1" x14ac:dyDescent="0.25">
      <c r="A117" s="43">
        <v>3</v>
      </c>
      <c r="B117" s="157" t="s">
        <v>193</v>
      </c>
      <c r="C117" s="43" t="s">
        <v>12</v>
      </c>
      <c r="D117" s="79"/>
      <c r="E117" s="125"/>
      <c r="F117" s="79">
        <f t="shared" si="26"/>
        <v>0</v>
      </c>
      <c r="G117" s="79">
        <v>3489</v>
      </c>
      <c r="H117" s="125">
        <v>78.400000000000006</v>
      </c>
      <c r="I117" s="79">
        <f t="shared" si="27"/>
        <v>273.53760000000005</v>
      </c>
      <c r="J117" s="79">
        <v>3670</v>
      </c>
      <c r="K117" s="125">
        <v>78.400000000000006</v>
      </c>
      <c r="L117" s="79">
        <f t="shared" si="28"/>
        <v>287.72800000000001</v>
      </c>
      <c r="M117" s="79">
        <f t="shared" si="29"/>
        <v>181</v>
      </c>
      <c r="N117" s="173"/>
      <c r="O117" s="79">
        <f t="shared" si="30"/>
        <v>14.190399999999954</v>
      </c>
      <c r="Q117" s="30">
        <f t="shared" si="31"/>
        <v>0.27353760000000005</v>
      </c>
    </row>
    <row r="118" spans="1:17" s="30" customFormat="1" x14ac:dyDescent="0.25">
      <c r="A118" s="43">
        <v>4</v>
      </c>
      <c r="B118" s="157" t="s">
        <v>194</v>
      </c>
      <c r="C118" s="43" t="s">
        <v>12</v>
      </c>
      <c r="D118" s="79"/>
      <c r="E118" s="125"/>
      <c r="F118" s="79">
        <f t="shared" si="26"/>
        <v>0</v>
      </c>
      <c r="G118" s="79">
        <v>1040</v>
      </c>
      <c r="H118" s="125">
        <v>182.4</v>
      </c>
      <c r="I118" s="79">
        <f t="shared" si="27"/>
        <v>189.696</v>
      </c>
      <c r="J118" s="79">
        <v>1180</v>
      </c>
      <c r="K118" s="125">
        <v>182.4</v>
      </c>
      <c r="L118" s="79">
        <f t="shared" si="28"/>
        <v>215.232</v>
      </c>
      <c r="M118" s="79">
        <f t="shared" si="29"/>
        <v>140</v>
      </c>
      <c r="N118" s="173"/>
      <c r="O118" s="79">
        <f t="shared" si="30"/>
        <v>25.536000000000001</v>
      </c>
      <c r="Q118" s="30">
        <f t="shared" si="31"/>
        <v>0.189696</v>
      </c>
    </row>
    <row r="119" spans="1:17" s="30" customFormat="1" x14ac:dyDescent="0.25">
      <c r="A119" s="43">
        <v>5</v>
      </c>
      <c r="B119" s="157" t="s">
        <v>195</v>
      </c>
      <c r="C119" s="43" t="s">
        <v>12</v>
      </c>
      <c r="D119" s="79"/>
      <c r="E119" s="125"/>
      <c r="F119" s="79">
        <f t="shared" si="26"/>
        <v>0</v>
      </c>
      <c r="G119" s="79">
        <v>2959</v>
      </c>
      <c r="H119" s="125">
        <v>105.6</v>
      </c>
      <c r="I119" s="79">
        <f t="shared" si="27"/>
        <v>312.47039999999998</v>
      </c>
      <c r="J119" s="79">
        <v>3330</v>
      </c>
      <c r="K119" s="125">
        <v>105.6</v>
      </c>
      <c r="L119" s="79">
        <f t="shared" si="28"/>
        <v>351.64800000000002</v>
      </c>
      <c r="M119" s="79">
        <f t="shared" si="29"/>
        <v>371</v>
      </c>
      <c r="N119" s="173"/>
      <c r="O119" s="79">
        <f t="shared" si="30"/>
        <v>39.177600000000041</v>
      </c>
      <c r="Q119" s="30">
        <f t="shared" si="31"/>
        <v>0.31247039999999998</v>
      </c>
    </row>
    <row r="120" spans="1:17" s="30" customFormat="1" ht="27" x14ac:dyDescent="0.25">
      <c r="A120" s="43">
        <v>6</v>
      </c>
      <c r="B120" s="157" t="s">
        <v>196</v>
      </c>
      <c r="C120" s="43" t="s">
        <v>12</v>
      </c>
      <c r="D120" s="79"/>
      <c r="E120" s="125"/>
      <c r="F120" s="79">
        <f t="shared" si="26"/>
        <v>0</v>
      </c>
      <c r="G120" s="79">
        <v>312</v>
      </c>
      <c r="H120" s="125">
        <v>1315.2</v>
      </c>
      <c r="I120" s="79">
        <f t="shared" si="27"/>
        <v>410.3424</v>
      </c>
      <c r="J120" s="79">
        <v>330</v>
      </c>
      <c r="K120" s="125">
        <v>1315.2</v>
      </c>
      <c r="L120" s="79">
        <f t="shared" si="28"/>
        <v>434.01600000000002</v>
      </c>
      <c r="M120" s="79">
        <f t="shared" si="29"/>
        <v>18</v>
      </c>
      <c r="N120" s="173"/>
      <c r="O120" s="79">
        <f t="shared" si="30"/>
        <v>23.673600000000022</v>
      </c>
      <c r="Q120" s="30">
        <f t="shared" si="31"/>
        <v>0.4103424</v>
      </c>
    </row>
    <row r="121" spans="1:17" s="30" customFormat="1" x14ac:dyDescent="0.25">
      <c r="A121" s="43">
        <v>7</v>
      </c>
      <c r="B121" s="157" t="s">
        <v>197</v>
      </c>
      <c r="C121" s="43" t="s">
        <v>12</v>
      </c>
      <c r="D121" s="79"/>
      <c r="E121" s="125"/>
      <c r="F121" s="79">
        <f t="shared" si="26"/>
        <v>0</v>
      </c>
      <c r="G121" s="79">
        <v>1116</v>
      </c>
      <c r="H121" s="125">
        <v>21</v>
      </c>
      <c r="I121" s="79">
        <f t="shared" si="27"/>
        <v>23.436</v>
      </c>
      <c r="J121" s="79">
        <v>1280</v>
      </c>
      <c r="K121" s="125">
        <v>21</v>
      </c>
      <c r="L121" s="79">
        <f t="shared" si="28"/>
        <v>26.88</v>
      </c>
      <c r="M121" s="79">
        <f t="shared" si="29"/>
        <v>164</v>
      </c>
      <c r="N121" s="173"/>
      <c r="O121" s="79">
        <f t="shared" si="30"/>
        <v>3.4439999999999991</v>
      </c>
      <c r="Q121" s="30">
        <f t="shared" si="31"/>
        <v>2.3435999999999998E-2</v>
      </c>
    </row>
    <row r="122" spans="1:17" s="30" customFormat="1" x14ac:dyDescent="0.25">
      <c r="A122" s="43">
        <v>8</v>
      </c>
      <c r="B122" s="157" t="s">
        <v>85</v>
      </c>
      <c r="C122" s="43" t="s">
        <v>12</v>
      </c>
      <c r="D122" s="79"/>
      <c r="E122" s="125"/>
      <c r="F122" s="79">
        <f t="shared" si="26"/>
        <v>0</v>
      </c>
      <c r="G122" s="79">
        <v>1674400</v>
      </c>
      <c r="H122" s="125">
        <v>6.82</v>
      </c>
      <c r="I122" s="79">
        <f t="shared" si="27"/>
        <v>11419.407999999999</v>
      </c>
      <c r="J122" s="79">
        <v>1272305</v>
      </c>
      <c r="K122" s="125">
        <v>6.81</v>
      </c>
      <c r="L122" s="79">
        <f t="shared" si="28"/>
        <v>8664.3970499999996</v>
      </c>
      <c r="M122" s="79">
        <f t="shared" si="29"/>
        <v>-402095</v>
      </c>
      <c r="N122" s="173"/>
      <c r="O122" s="79">
        <f t="shared" si="30"/>
        <v>-2755.0109499999999</v>
      </c>
      <c r="Q122" s="30">
        <f t="shared" si="31"/>
        <v>11.419407999999999</v>
      </c>
    </row>
    <row r="123" spans="1:17" s="30" customFormat="1" x14ac:dyDescent="0.25">
      <c r="A123" s="43">
        <v>9</v>
      </c>
      <c r="B123" s="157" t="s">
        <v>86</v>
      </c>
      <c r="C123" s="43" t="s">
        <v>12</v>
      </c>
      <c r="D123" s="79"/>
      <c r="E123" s="125"/>
      <c r="F123" s="79">
        <f t="shared" si="26"/>
        <v>0</v>
      </c>
      <c r="G123" s="79">
        <v>113800</v>
      </c>
      <c r="H123" s="125">
        <v>38.64</v>
      </c>
      <c r="I123" s="79">
        <f t="shared" si="27"/>
        <v>4397.232</v>
      </c>
      <c r="J123" s="79">
        <v>121700</v>
      </c>
      <c r="K123" s="125">
        <v>38.64</v>
      </c>
      <c r="L123" s="79">
        <f t="shared" si="28"/>
        <v>4702.4880000000003</v>
      </c>
      <c r="M123" s="79">
        <f t="shared" si="29"/>
        <v>7900</v>
      </c>
      <c r="N123" s="173"/>
      <c r="O123" s="79">
        <f t="shared" si="30"/>
        <v>305.25600000000031</v>
      </c>
      <c r="Q123" s="30">
        <f t="shared" si="31"/>
        <v>4.3972319999999998</v>
      </c>
    </row>
    <row r="124" spans="1:17" s="30" customFormat="1" x14ac:dyDescent="0.25">
      <c r="A124" s="43">
        <v>10</v>
      </c>
      <c r="B124" s="157" t="s">
        <v>87</v>
      </c>
      <c r="C124" s="43" t="s">
        <v>12</v>
      </c>
      <c r="D124" s="79"/>
      <c r="E124" s="125"/>
      <c r="F124" s="79">
        <f t="shared" si="26"/>
        <v>0</v>
      </c>
      <c r="G124" s="79">
        <v>175074</v>
      </c>
      <c r="H124" s="125">
        <v>21.84</v>
      </c>
      <c r="I124" s="79">
        <f t="shared" si="27"/>
        <v>3823.61616</v>
      </c>
      <c r="J124" s="79">
        <v>202900</v>
      </c>
      <c r="K124" s="125">
        <v>21.84</v>
      </c>
      <c r="L124" s="79">
        <f t="shared" si="28"/>
        <v>4431.3360000000002</v>
      </c>
      <c r="M124" s="79">
        <f t="shared" si="29"/>
        <v>27826</v>
      </c>
      <c r="N124" s="173"/>
      <c r="O124" s="79">
        <f t="shared" si="30"/>
        <v>607.7198400000002</v>
      </c>
      <c r="Q124" s="30">
        <f t="shared" si="31"/>
        <v>3.8236161599999998</v>
      </c>
    </row>
    <row r="125" spans="1:17" s="30" customFormat="1" x14ac:dyDescent="0.25">
      <c r="A125" s="43">
        <v>11</v>
      </c>
      <c r="B125" s="157" t="s">
        <v>88</v>
      </c>
      <c r="C125" s="43" t="s">
        <v>12</v>
      </c>
      <c r="D125" s="79"/>
      <c r="E125" s="125"/>
      <c r="F125" s="79">
        <f t="shared" si="26"/>
        <v>0</v>
      </c>
      <c r="G125" s="79">
        <v>1161500</v>
      </c>
      <c r="H125" s="125">
        <v>11.6</v>
      </c>
      <c r="I125" s="79">
        <f t="shared" si="27"/>
        <v>13473.4</v>
      </c>
      <c r="J125" s="79">
        <v>1221000</v>
      </c>
      <c r="K125" s="125">
        <v>11.6</v>
      </c>
      <c r="L125" s="79">
        <f t="shared" si="28"/>
        <v>14163.6</v>
      </c>
      <c r="M125" s="79">
        <f t="shared" si="29"/>
        <v>59500</v>
      </c>
      <c r="N125" s="173"/>
      <c r="O125" s="79">
        <f t="shared" si="30"/>
        <v>690.20000000000073</v>
      </c>
      <c r="Q125" s="30">
        <f t="shared" si="31"/>
        <v>13.4734</v>
      </c>
    </row>
    <row r="126" spans="1:17" s="30" customFormat="1" x14ac:dyDescent="0.25">
      <c r="A126" s="43">
        <v>12</v>
      </c>
      <c r="B126" s="157" t="s">
        <v>89</v>
      </c>
      <c r="C126" s="43" t="s">
        <v>12</v>
      </c>
      <c r="D126" s="79"/>
      <c r="E126" s="125"/>
      <c r="F126" s="79">
        <f t="shared" si="26"/>
        <v>0</v>
      </c>
      <c r="G126" s="79">
        <v>121705</v>
      </c>
      <c r="H126" s="125">
        <v>8.3000000000000007</v>
      </c>
      <c r="I126" s="79">
        <f t="shared" si="27"/>
        <v>1010.1515000000002</v>
      </c>
      <c r="J126" s="79">
        <v>140500</v>
      </c>
      <c r="K126" s="125">
        <v>8.3000000000000007</v>
      </c>
      <c r="L126" s="79">
        <f t="shared" si="28"/>
        <v>1166.1500000000001</v>
      </c>
      <c r="M126" s="79">
        <f t="shared" si="29"/>
        <v>18795</v>
      </c>
      <c r="N126" s="173"/>
      <c r="O126" s="79">
        <f t="shared" si="30"/>
        <v>155.99849999999992</v>
      </c>
      <c r="Q126" s="30">
        <f t="shared" si="31"/>
        <v>1.0101515000000001</v>
      </c>
    </row>
    <row r="127" spans="1:17" s="30" customFormat="1" ht="27" x14ac:dyDescent="0.25">
      <c r="A127" s="43">
        <v>13</v>
      </c>
      <c r="B127" s="157" t="s">
        <v>218</v>
      </c>
      <c r="C127" s="43" t="s">
        <v>12</v>
      </c>
      <c r="D127" s="79"/>
      <c r="E127" s="125"/>
      <c r="F127" s="79">
        <f t="shared" si="26"/>
        <v>0</v>
      </c>
      <c r="G127" s="79">
        <v>702</v>
      </c>
      <c r="H127" s="125">
        <v>369.6</v>
      </c>
      <c r="I127" s="79">
        <f t="shared" si="27"/>
        <v>259.45920000000001</v>
      </c>
      <c r="J127" s="79">
        <v>807</v>
      </c>
      <c r="K127" s="125">
        <v>369.6</v>
      </c>
      <c r="L127" s="79">
        <f t="shared" si="28"/>
        <v>298.2672</v>
      </c>
      <c r="M127" s="79">
        <f t="shared" si="29"/>
        <v>105</v>
      </c>
      <c r="N127" s="173"/>
      <c r="O127" s="79">
        <f t="shared" si="30"/>
        <v>38.807999999999993</v>
      </c>
      <c r="Q127" s="30">
        <f t="shared" si="31"/>
        <v>0.2594592</v>
      </c>
    </row>
    <row r="128" spans="1:17" s="30" customFormat="1" ht="27" x14ac:dyDescent="0.25">
      <c r="A128" s="43">
        <v>14</v>
      </c>
      <c r="B128" s="157" t="s">
        <v>90</v>
      </c>
      <c r="C128" s="43" t="s">
        <v>12</v>
      </c>
      <c r="D128" s="79"/>
      <c r="E128" s="125"/>
      <c r="F128" s="79">
        <f t="shared" si="26"/>
        <v>0</v>
      </c>
      <c r="G128" s="79">
        <v>814</v>
      </c>
      <c r="H128" s="125">
        <v>420</v>
      </c>
      <c r="I128" s="79">
        <f t="shared" si="27"/>
        <v>341.88</v>
      </c>
      <c r="J128" s="79">
        <v>895</v>
      </c>
      <c r="K128" s="125">
        <v>369</v>
      </c>
      <c r="L128" s="79">
        <f t="shared" si="28"/>
        <v>330.255</v>
      </c>
      <c r="M128" s="79">
        <f t="shared" si="29"/>
        <v>81</v>
      </c>
      <c r="N128" s="173"/>
      <c r="O128" s="79">
        <f t="shared" si="30"/>
        <v>-11.625</v>
      </c>
      <c r="Q128" s="30">
        <f t="shared" si="31"/>
        <v>0.34188000000000002</v>
      </c>
    </row>
    <row r="129" spans="1:17" s="30" customFormat="1" x14ac:dyDescent="0.25">
      <c r="A129" s="43">
        <v>15</v>
      </c>
      <c r="B129" s="157" t="s">
        <v>91</v>
      </c>
      <c r="C129" s="43" t="s">
        <v>12</v>
      </c>
      <c r="D129" s="79"/>
      <c r="E129" s="125"/>
      <c r="F129" s="79">
        <f t="shared" si="26"/>
        <v>0</v>
      </c>
      <c r="G129" s="79">
        <v>863</v>
      </c>
      <c r="H129" s="125">
        <v>915</v>
      </c>
      <c r="I129" s="79">
        <f t="shared" si="27"/>
        <v>789.64499999999998</v>
      </c>
      <c r="J129" s="79">
        <v>999</v>
      </c>
      <c r="K129" s="125">
        <v>915</v>
      </c>
      <c r="L129" s="79">
        <f t="shared" si="28"/>
        <v>914.08500000000004</v>
      </c>
      <c r="M129" s="79">
        <f t="shared" si="29"/>
        <v>136</v>
      </c>
      <c r="N129" s="173"/>
      <c r="O129" s="79">
        <f t="shared" si="30"/>
        <v>124.44000000000005</v>
      </c>
      <c r="Q129" s="30">
        <f t="shared" si="31"/>
        <v>0.78964499999999993</v>
      </c>
    </row>
    <row r="130" spans="1:17" s="30" customFormat="1" x14ac:dyDescent="0.25">
      <c r="A130" s="43">
        <v>16</v>
      </c>
      <c r="B130" s="157" t="s">
        <v>92</v>
      </c>
      <c r="C130" s="43" t="s">
        <v>12</v>
      </c>
      <c r="D130" s="79"/>
      <c r="E130" s="125"/>
      <c r="F130" s="79">
        <f t="shared" si="26"/>
        <v>0</v>
      </c>
      <c r="G130" s="79">
        <v>67469</v>
      </c>
      <c r="H130" s="125">
        <v>4.0999999999999996</v>
      </c>
      <c r="I130" s="79">
        <f t="shared" si="27"/>
        <v>276.62289999999996</v>
      </c>
      <c r="J130" s="79">
        <v>78800</v>
      </c>
      <c r="K130" s="125">
        <v>4.1100000000000003</v>
      </c>
      <c r="L130" s="79">
        <f t="shared" si="28"/>
        <v>323.86799999999999</v>
      </c>
      <c r="M130" s="79">
        <f t="shared" si="29"/>
        <v>11331</v>
      </c>
      <c r="N130" s="173"/>
      <c r="O130" s="79">
        <f t="shared" si="30"/>
        <v>47.245100000000036</v>
      </c>
      <c r="Q130" s="30">
        <f t="shared" si="31"/>
        <v>0.27662289999999995</v>
      </c>
    </row>
    <row r="131" spans="1:17" s="30" customFormat="1" x14ac:dyDescent="0.25">
      <c r="A131" s="43">
        <v>17</v>
      </c>
      <c r="B131" s="157" t="s">
        <v>93</v>
      </c>
      <c r="C131" s="43" t="s">
        <v>12</v>
      </c>
      <c r="D131" s="79"/>
      <c r="E131" s="125"/>
      <c r="F131" s="79">
        <f t="shared" si="26"/>
        <v>0</v>
      </c>
      <c r="G131" s="79">
        <v>3113</v>
      </c>
      <c r="H131" s="125">
        <v>46.2</v>
      </c>
      <c r="I131" s="79">
        <f t="shared" si="27"/>
        <v>143.82060000000001</v>
      </c>
      <c r="J131" s="79">
        <v>3700</v>
      </c>
      <c r="K131" s="125">
        <v>46.2</v>
      </c>
      <c r="L131" s="79">
        <f t="shared" si="28"/>
        <v>170.94</v>
      </c>
      <c r="M131" s="79">
        <f t="shared" si="29"/>
        <v>587</v>
      </c>
      <c r="N131" s="173"/>
      <c r="O131" s="79">
        <f t="shared" si="30"/>
        <v>27.119399999999985</v>
      </c>
      <c r="Q131" s="30">
        <f t="shared" si="31"/>
        <v>0.14382060000000002</v>
      </c>
    </row>
    <row r="132" spans="1:17" s="30" customFormat="1" x14ac:dyDescent="0.25">
      <c r="A132" s="43">
        <v>18</v>
      </c>
      <c r="B132" s="157" t="s">
        <v>94</v>
      </c>
      <c r="C132" s="43" t="s">
        <v>12</v>
      </c>
      <c r="D132" s="79"/>
      <c r="E132" s="125"/>
      <c r="F132" s="79">
        <f t="shared" si="26"/>
        <v>0</v>
      </c>
      <c r="G132" s="79">
        <v>2508</v>
      </c>
      <c r="H132" s="125">
        <v>63.19</v>
      </c>
      <c r="I132" s="79">
        <f t="shared" si="27"/>
        <v>158.48051999999998</v>
      </c>
      <c r="J132" s="79">
        <v>2720</v>
      </c>
      <c r="K132" s="125">
        <v>63.19</v>
      </c>
      <c r="L132" s="79">
        <f t="shared" si="28"/>
        <v>171.87679999999997</v>
      </c>
      <c r="M132" s="79">
        <f t="shared" si="29"/>
        <v>212</v>
      </c>
      <c r="N132" s="173"/>
      <c r="O132" s="79">
        <f t="shared" si="30"/>
        <v>13.39627999999999</v>
      </c>
      <c r="Q132" s="30">
        <f t="shared" si="31"/>
        <v>0.15848051999999999</v>
      </c>
    </row>
    <row r="133" spans="1:17" s="30" customFormat="1" x14ac:dyDescent="0.25">
      <c r="A133" s="43">
        <v>19</v>
      </c>
      <c r="B133" s="157" t="s">
        <v>95</v>
      </c>
      <c r="C133" s="43" t="s">
        <v>12</v>
      </c>
      <c r="D133" s="79"/>
      <c r="E133" s="125"/>
      <c r="F133" s="79">
        <f t="shared" si="26"/>
        <v>0</v>
      </c>
      <c r="G133" s="79">
        <v>1397</v>
      </c>
      <c r="H133" s="125">
        <v>320.39999999999998</v>
      </c>
      <c r="I133" s="79">
        <f t="shared" si="27"/>
        <v>447.59879999999998</v>
      </c>
      <c r="J133" s="79">
        <v>1620</v>
      </c>
      <c r="K133" s="125">
        <v>320.39999999999998</v>
      </c>
      <c r="L133" s="79">
        <f t="shared" si="28"/>
        <v>519.04799999999989</v>
      </c>
      <c r="M133" s="79">
        <f t="shared" si="29"/>
        <v>223</v>
      </c>
      <c r="N133" s="173"/>
      <c r="O133" s="79">
        <f t="shared" si="30"/>
        <v>71.449199999999905</v>
      </c>
      <c r="Q133" s="30">
        <f t="shared" si="31"/>
        <v>0.44759879999999996</v>
      </c>
    </row>
    <row r="134" spans="1:17" s="30" customFormat="1" x14ac:dyDescent="0.25">
      <c r="A134" s="43">
        <v>20</v>
      </c>
      <c r="B134" s="157" t="s">
        <v>96</v>
      </c>
      <c r="C134" s="43" t="s">
        <v>12</v>
      </c>
      <c r="D134" s="79"/>
      <c r="E134" s="125"/>
      <c r="F134" s="79">
        <f t="shared" si="26"/>
        <v>0</v>
      </c>
      <c r="G134" s="79">
        <v>14520</v>
      </c>
      <c r="H134" s="125">
        <v>50.26</v>
      </c>
      <c r="I134" s="79">
        <f t="shared" si="27"/>
        <v>729.77519999999993</v>
      </c>
      <c r="J134" s="79">
        <v>15380</v>
      </c>
      <c r="K134" s="125">
        <v>50.26</v>
      </c>
      <c r="L134" s="79">
        <f t="shared" si="28"/>
        <v>772.99879999999996</v>
      </c>
      <c r="M134" s="79">
        <f t="shared" si="29"/>
        <v>860</v>
      </c>
      <c r="N134" s="173"/>
      <c r="O134" s="79">
        <f t="shared" si="30"/>
        <v>43.223600000000033</v>
      </c>
      <c r="Q134" s="30">
        <f t="shared" si="31"/>
        <v>0.72977519999999996</v>
      </c>
    </row>
    <row r="135" spans="1:17" s="30" customFormat="1" x14ac:dyDescent="0.25">
      <c r="A135" s="43">
        <v>21</v>
      </c>
      <c r="B135" s="157" t="s">
        <v>97</v>
      </c>
      <c r="C135" s="43" t="s">
        <v>12</v>
      </c>
      <c r="D135" s="79"/>
      <c r="E135" s="125"/>
      <c r="F135" s="79">
        <f t="shared" si="26"/>
        <v>0</v>
      </c>
      <c r="G135" s="79">
        <v>2095</v>
      </c>
      <c r="H135" s="125">
        <v>568.24</v>
      </c>
      <c r="I135" s="79">
        <f t="shared" si="27"/>
        <v>1190.4628</v>
      </c>
      <c r="J135" s="79">
        <v>2585</v>
      </c>
      <c r="K135" s="125">
        <v>568.24</v>
      </c>
      <c r="L135" s="79">
        <f t="shared" si="28"/>
        <v>1468.9004000000002</v>
      </c>
      <c r="M135" s="79">
        <f t="shared" si="29"/>
        <v>490</v>
      </c>
      <c r="N135" s="173"/>
      <c r="O135" s="79">
        <f t="shared" si="30"/>
        <v>278.4376000000002</v>
      </c>
      <c r="Q135" s="30">
        <f t="shared" si="31"/>
        <v>1.1904627999999999</v>
      </c>
    </row>
    <row r="136" spans="1:17" s="30" customFormat="1" x14ac:dyDescent="0.25">
      <c r="A136" s="43">
        <v>22</v>
      </c>
      <c r="B136" s="157" t="s">
        <v>98</v>
      </c>
      <c r="C136" s="43" t="s">
        <v>12</v>
      </c>
      <c r="D136" s="79"/>
      <c r="E136" s="125"/>
      <c r="F136" s="79">
        <f t="shared" si="26"/>
        <v>0</v>
      </c>
      <c r="G136" s="79">
        <v>666</v>
      </c>
      <c r="H136" s="125">
        <v>47.52</v>
      </c>
      <c r="I136" s="79">
        <f t="shared" si="27"/>
        <v>31.648320000000002</v>
      </c>
      <c r="J136" s="79">
        <v>675</v>
      </c>
      <c r="K136" s="125">
        <v>47.52</v>
      </c>
      <c r="L136" s="79">
        <f t="shared" si="28"/>
        <v>32.076000000000001</v>
      </c>
      <c r="M136" s="79">
        <f t="shared" si="29"/>
        <v>9</v>
      </c>
      <c r="N136" s="173"/>
      <c r="O136" s="79">
        <f t="shared" si="30"/>
        <v>0.42767999999999873</v>
      </c>
      <c r="Q136" s="30">
        <f t="shared" si="31"/>
        <v>3.1648320000000001E-2</v>
      </c>
    </row>
    <row r="137" spans="1:17" s="30" customFormat="1" x14ac:dyDescent="0.25">
      <c r="A137" s="43">
        <v>23</v>
      </c>
      <c r="B137" s="157" t="s">
        <v>99</v>
      </c>
      <c r="C137" s="43" t="s">
        <v>12</v>
      </c>
      <c r="D137" s="79"/>
      <c r="E137" s="125"/>
      <c r="F137" s="79">
        <f t="shared" si="26"/>
        <v>0</v>
      </c>
      <c r="G137" s="79">
        <v>751</v>
      </c>
      <c r="H137" s="125">
        <v>138.44999999999999</v>
      </c>
      <c r="I137" s="79">
        <f t="shared" si="27"/>
        <v>103.97595</v>
      </c>
      <c r="J137" s="79">
        <v>778</v>
      </c>
      <c r="K137" s="125">
        <v>138.44999999999999</v>
      </c>
      <c r="L137" s="79">
        <f t="shared" si="28"/>
        <v>107.71409999999999</v>
      </c>
      <c r="M137" s="79">
        <f t="shared" si="29"/>
        <v>27</v>
      </c>
      <c r="N137" s="173"/>
      <c r="O137" s="79">
        <f t="shared" si="30"/>
        <v>3.7381499999999903</v>
      </c>
      <c r="Q137" s="30">
        <f t="shared" si="31"/>
        <v>0.10397595</v>
      </c>
    </row>
    <row r="138" spans="1:17" s="30" customFormat="1" x14ac:dyDescent="0.25">
      <c r="A138" s="43">
        <v>24</v>
      </c>
      <c r="B138" s="157" t="s">
        <v>100</v>
      </c>
      <c r="C138" s="43" t="s">
        <v>12</v>
      </c>
      <c r="D138" s="79"/>
      <c r="E138" s="125"/>
      <c r="F138" s="79">
        <f t="shared" si="26"/>
        <v>0</v>
      </c>
      <c r="G138" s="79">
        <v>463</v>
      </c>
      <c r="H138" s="125">
        <v>37.08</v>
      </c>
      <c r="I138" s="79">
        <f t="shared" si="27"/>
        <v>17.168040000000001</v>
      </c>
      <c r="J138" s="79">
        <v>480</v>
      </c>
      <c r="K138" s="125">
        <v>37.08</v>
      </c>
      <c r="L138" s="79">
        <f t="shared" si="28"/>
        <v>17.798399999999997</v>
      </c>
      <c r="M138" s="79">
        <f t="shared" si="29"/>
        <v>17</v>
      </c>
      <c r="N138" s="173"/>
      <c r="O138" s="79">
        <f t="shared" si="30"/>
        <v>0.63035999999999603</v>
      </c>
      <c r="Q138" s="30">
        <f t="shared" si="31"/>
        <v>1.7168040000000002E-2</v>
      </c>
    </row>
    <row r="139" spans="1:17" s="30" customFormat="1" x14ac:dyDescent="0.25">
      <c r="A139" s="43">
        <v>25</v>
      </c>
      <c r="B139" s="157" t="s">
        <v>101</v>
      </c>
      <c r="C139" s="43" t="s">
        <v>12</v>
      </c>
      <c r="D139" s="79"/>
      <c r="E139" s="125"/>
      <c r="F139" s="79">
        <f t="shared" si="26"/>
        <v>0</v>
      </c>
      <c r="G139" s="79">
        <v>545</v>
      </c>
      <c r="H139" s="125">
        <v>600</v>
      </c>
      <c r="I139" s="79">
        <f t="shared" si="27"/>
        <v>327</v>
      </c>
      <c r="J139" s="79">
        <v>556</v>
      </c>
      <c r="K139" s="125">
        <v>600</v>
      </c>
      <c r="L139" s="79">
        <f t="shared" si="28"/>
        <v>333.6</v>
      </c>
      <c r="M139" s="79">
        <f t="shared" si="29"/>
        <v>11</v>
      </c>
      <c r="N139" s="173"/>
      <c r="O139" s="79">
        <f t="shared" si="30"/>
        <v>6.6000000000000227</v>
      </c>
      <c r="Q139" s="30">
        <f t="shared" si="31"/>
        <v>0.32700000000000001</v>
      </c>
    </row>
    <row r="140" spans="1:17" s="30" customFormat="1" x14ac:dyDescent="0.25">
      <c r="A140" s="43">
        <v>26</v>
      </c>
      <c r="B140" s="157" t="s">
        <v>102</v>
      </c>
      <c r="C140" s="43" t="s">
        <v>12</v>
      </c>
      <c r="D140" s="79"/>
      <c r="E140" s="125"/>
      <c r="F140" s="79">
        <f t="shared" si="26"/>
        <v>0</v>
      </c>
      <c r="G140" s="79">
        <v>445</v>
      </c>
      <c r="H140" s="125">
        <v>30</v>
      </c>
      <c r="I140" s="79">
        <f t="shared" si="27"/>
        <v>13.35</v>
      </c>
      <c r="J140" s="79">
        <v>445</v>
      </c>
      <c r="K140" s="125">
        <v>30</v>
      </c>
      <c r="L140" s="79">
        <f t="shared" si="28"/>
        <v>13.35</v>
      </c>
      <c r="M140" s="79">
        <f t="shared" si="29"/>
        <v>0</v>
      </c>
      <c r="N140" s="173"/>
      <c r="O140" s="79">
        <f t="shared" si="30"/>
        <v>0</v>
      </c>
      <c r="Q140" s="30">
        <f t="shared" si="31"/>
        <v>1.3349999999999999E-2</v>
      </c>
    </row>
    <row r="141" spans="1:17" s="30" customFormat="1" x14ac:dyDescent="0.25">
      <c r="A141" s="43">
        <v>27</v>
      </c>
      <c r="B141" s="157" t="s">
        <v>165</v>
      </c>
      <c r="C141" s="43" t="s">
        <v>12</v>
      </c>
      <c r="D141" s="79"/>
      <c r="E141" s="125"/>
      <c r="F141" s="79">
        <f t="shared" si="26"/>
        <v>0</v>
      </c>
      <c r="G141" s="79">
        <v>12175</v>
      </c>
      <c r="H141" s="125">
        <v>26.4</v>
      </c>
      <c r="I141" s="79">
        <f t="shared" si="27"/>
        <v>321.42</v>
      </c>
      <c r="J141" s="79">
        <v>13820</v>
      </c>
      <c r="K141" s="125">
        <v>26.4</v>
      </c>
      <c r="L141" s="79">
        <f t="shared" si="28"/>
        <v>364.84800000000001</v>
      </c>
      <c r="M141" s="79">
        <f t="shared" ref="M141:M176" si="32">J141-G141</f>
        <v>1645</v>
      </c>
      <c r="N141" s="173"/>
      <c r="O141" s="79">
        <f t="shared" si="30"/>
        <v>43.427999999999997</v>
      </c>
      <c r="Q141" s="30">
        <f t="shared" si="31"/>
        <v>0.32142000000000004</v>
      </c>
    </row>
    <row r="142" spans="1:17" s="30" customFormat="1" x14ac:dyDescent="0.25">
      <c r="A142" s="43">
        <v>28</v>
      </c>
      <c r="B142" s="157" t="s">
        <v>166</v>
      </c>
      <c r="C142" s="43" t="s">
        <v>12</v>
      </c>
      <c r="D142" s="79"/>
      <c r="E142" s="125"/>
      <c r="F142" s="79">
        <f t="shared" si="26"/>
        <v>0</v>
      </c>
      <c r="G142" s="79">
        <v>14870</v>
      </c>
      <c r="H142" s="125">
        <v>53.25</v>
      </c>
      <c r="I142" s="79">
        <f t="shared" si="27"/>
        <v>791.82749999999999</v>
      </c>
      <c r="J142" s="79">
        <v>16050</v>
      </c>
      <c r="K142" s="125">
        <v>53.25</v>
      </c>
      <c r="L142" s="79">
        <f t="shared" ref="L142:L175" si="33">+J142*K142/1000</f>
        <v>854.66250000000002</v>
      </c>
      <c r="M142" s="79">
        <f t="shared" si="32"/>
        <v>1180</v>
      </c>
      <c r="N142" s="173"/>
      <c r="O142" s="79">
        <f t="shared" si="30"/>
        <v>62.835000000000036</v>
      </c>
      <c r="Q142" s="30">
        <f t="shared" si="31"/>
        <v>0.79182750000000002</v>
      </c>
    </row>
    <row r="143" spans="1:17" s="30" customFormat="1" x14ac:dyDescent="0.25">
      <c r="A143" s="43">
        <v>29</v>
      </c>
      <c r="B143" s="157" t="s">
        <v>167</v>
      </c>
      <c r="C143" s="43" t="s">
        <v>12</v>
      </c>
      <c r="D143" s="79"/>
      <c r="E143" s="125"/>
      <c r="F143" s="79">
        <f t="shared" si="26"/>
        <v>0</v>
      </c>
      <c r="G143" s="79">
        <v>5520</v>
      </c>
      <c r="H143" s="125">
        <v>358.4</v>
      </c>
      <c r="I143" s="79">
        <f t="shared" si="27"/>
        <v>1978.3679999999997</v>
      </c>
      <c r="J143" s="79">
        <v>6035</v>
      </c>
      <c r="K143" s="125">
        <v>358.4</v>
      </c>
      <c r="L143" s="79">
        <f t="shared" si="33"/>
        <v>2162.944</v>
      </c>
      <c r="M143" s="79">
        <f t="shared" si="32"/>
        <v>515</v>
      </c>
      <c r="N143" s="173"/>
      <c r="O143" s="79">
        <f t="shared" si="30"/>
        <v>184.57600000000025</v>
      </c>
      <c r="Q143" s="30">
        <f t="shared" si="31"/>
        <v>1.9783679999999997</v>
      </c>
    </row>
    <row r="144" spans="1:17" s="30" customFormat="1" x14ac:dyDescent="0.25">
      <c r="A144" s="43">
        <v>30</v>
      </c>
      <c r="B144" s="157" t="s">
        <v>168</v>
      </c>
      <c r="C144" s="43" t="s">
        <v>12</v>
      </c>
      <c r="D144" s="79"/>
      <c r="E144" s="125"/>
      <c r="F144" s="79">
        <f t="shared" si="26"/>
        <v>0</v>
      </c>
      <c r="G144" s="79">
        <v>2280</v>
      </c>
      <c r="H144" s="125">
        <v>676.8</v>
      </c>
      <c r="I144" s="79">
        <f t="shared" si="27"/>
        <v>1543.104</v>
      </c>
      <c r="J144" s="79">
        <v>2525</v>
      </c>
      <c r="K144" s="125">
        <v>676.8</v>
      </c>
      <c r="L144" s="79">
        <f t="shared" si="33"/>
        <v>1708.92</v>
      </c>
      <c r="M144" s="79">
        <f t="shared" si="32"/>
        <v>245</v>
      </c>
      <c r="N144" s="173"/>
      <c r="O144" s="79">
        <f t="shared" si="30"/>
        <v>165.81600000000003</v>
      </c>
      <c r="Q144" s="30">
        <f t="shared" si="31"/>
        <v>1.543104</v>
      </c>
    </row>
    <row r="145" spans="1:17" s="30" customFormat="1" x14ac:dyDescent="0.25">
      <c r="A145" s="43">
        <v>31</v>
      </c>
      <c r="B145" s="157" t="s">
        <v>103</v>
      </c>
      <c r="C145" s="43" t="s">
        <v>12</v>
      </c>
      <c r="D145" s="79"/>
      <c r="E145" s="125"/>
      <c r="F145" s="79">
        <f t="shared" si="26"/>
        <v>0</v>
      </c>
      <c r="G145" s="79">
        <v>495</v>
      </c>
      <c r="H145" s="125">
        <v>129</v>
      </c>
      <c r="I145" s="79">
        <f t="shared" si="27"/>
        <v>63.854999999999997</v>
      </c>
      <c r="J145" s="79">
        <v>450</v>
      </c>
      <c r="K145" s="125">
        <v>129</v>
      </c>
      <c r="L145" s="79">
        <f t="shared" si="33"/>
        <v>58.05</v>
      </c>
      <c r="M145" s="79">
        <f t="shared" si="32"/>
        <v>-45</v>
      </c>
      <c r="N145" s="173"/>
      <c r="O145" s="79">
        <f t="shared" si="30"/>
        <v>-5.8049999999999997</v>
      </c>
      <c r="Q145" s="30">
        <f t="shared" si="31"/>
        <v>6.3854999999999995E-2</v>
      </c>
    </row>
    <row r="146" spans="1:17" s="30" customFormat="1" x14ac:dyDescent="0.25">
      <c r="A146" s="43">
        <v>32</v>
      </c>
      <c r="B146" s="157" t="s">
        <v>169</v>
      </c>
      <c r="C146" s="43" t="s">
        <v>12</v>
      </c>
      <c r="D146" s="79"/>
      <c r="E146" s="125"/>
      <c r="F146" s="79">
        <f t="shared" si="26"/>
        <v>0</v>
      </c>
      <c r="G146" s="79">
        <v>3355</v>
      </c>
      <c r="H146" s="125">
        <v>49.5</v>
      </c>
      <c r="I146" s="79">
        <f t="shared" si="27"/>
        <v>166.07249999999999</v>
      </c>
      <c r="J146" s="79">
        <v>3655</v>
      </c>
      <c r="K146" s="125">
        <v>49.5</v>
      </c>
      <c r="L146" s="79">
        <f t="shared" si="33"/>
        <v>180.92250000000001</v>
      </c>
      <c r="M146" s="79">
        <f t="shared" si="32"/>
        <v>300</v>
      </c>
      <c r="N146" s="173"/>
      <c r="O146" s="79">
        <f t="shared" si="30"/>
        <v>14.850000000000023</v>
      </c>
      <c r="Q146" s="30">
        <f t="shared" si="31"/>
        <v>0.16607249999999998</v>
      </c>
    </row>
    <row r="147" spans="1:17" s="30" customFormat="1" x14ac:dyDescent="0.25">
      <c r="A147" s="43">
        <v>33</v>
      </c>
      <c r="B147" s="157" t="s">
        <v>170</v>
      </c>
      <c r="C147" s="43" t="s">
        <v>12</v>
      </c>
      <c r="D147" s="79"/>
      <c r="E147" s="125"/>
      <c r="F147" s="79">
        <f t="shared" si="26"/>
        <v>0</v>
      </c>
      <c r="G147" s="79">
        <v>3180</v>
      </c>
      <c r="H147" s="125">
        <v>132.47999999999999</v>
      </c>
      <c r="I147" s="79">
        <f t="shared" si="27"/>
        <v>421.28639999999996</v>
      </c>
      <c r="J147" s="79">
        <v>3585</v>
      </c>
      <c r="K147" s="125">
        <v>132.47999999999999</v>
      </c>
      <c r="L147" s="79">
        <f t="shared" si="33"/>
        <v>474.94079999999997</v>
      </c>
      <c r="M147" s="79">
        <f t="shared" si="32"/>
        <v>405</v>
      </c>
      <c r="N147" s="173"/>
      <c r="O147" s="79">
        <f t="shared" si="30"/>
        <v>53.65440000000001</v>
      </c>
      <c r="Q147" s="30">
        <f t="shared" si="31"/>
        <v>0.42128639999999995</v>
      </c>
    </row>
    <row r="148" spans="1:17" s="30" customFormat="1" x14ac:dyDescent="0.25">
      <c r="A148" s="43">
        <v>34</v>
      </c>
      <c r="B148" s="157" t="s">
        <v>171</v>
      </c>
      <c r="C148" s="43" t="s">
        <v>12</v>
      </c>
      <c r="D148" s="79"/>
      <c r="E148" s="125"/>
      <c r="F148" s="79">
        <f t="shared" si="26"/>
        <v>0</v>
      </c>
      <c r="G148" s="79">
        <v>4790</v>
      </c>
      <c r="H148" s="125">
        <v>5.04</v>
      </c>
      <c r="I148" s="79">
        <f t="shared" si="27"/>
        <v>24.141599999999997</v>
      </c>
      <c r="J148" s="79">
        <v>5380</v>
      </c>
      <c r="K148" s="125">
        <v>5.04</v>
      </c>
      <c r="L148" s="79">
        <f t="shared" si="33"/>
        <v>27.115200000000002</v>
      </c>
      <c r="M148" s="79">
        <f t="shared" si="32"/>
        <v>590</v>
      </c>
      <c r="N148" s="173"/>
      <c r="O148" s="79">
        <f t="shared" si="30"/>
        <v>2.9736000000000047</v>
      </c>
      <c r="Q148" s="30">
        <f t="shared" si="31"/>
        <v>2.4141599999999996E-2</v>
      </c>
    </row>
    <row r="149" spans="1:17" s="30" customFormat="1" x14ac:dyDescent="0.25">
      <c r="A149" s="43">
        <v>35</v>
      </c>
      <c r="B149" s="157" t="s">
        <v>172</v>
      </c>
      <c r="C149" s="43" t="s">
        <v>12</v>
      </c>
      <c r="D149" s="79"/>
      <c r="E149" s="125"/>
      <c r="F149" s="79">
        <f t="shared" si="26"/>
        <v>0</v>
      </c>
      <c r="G149" s="79">
        <v>6110</v>
      </c>
      <c r="H149" s="125">
        <v>8.06</v>
      </c>
      <c r="I149" s="79">
        <f t="shared" si="27"/>
        <v>49.246600000000008</v>
      </c>
      <c r="J149" s="79">
        <v>6690</v>
      </c>
      <c r="K149" s="125">
        <v>8.06</v>
      </c>
      <c r="L149" s="79">
        <f t="shared" si="33"/>
        <v>53.921399999999998</v>
      </c>
      <c r="M149" s="79">
        <f t="shared" si="32"/>
        <v>580</v>
      </c>
      <c r="N149" s="173"/>
      <c r="O149" s="79">
        <f t="shared" si="30"/>
        <v>4.6747999999999905</v>
      </c>
      <c r="Q149" s="30">
        <f t="shared" si="31"/>
        <v>4.9246600000000008E-2</v>
      </c>
    </row>
    <row r="150" spans="1:17" s="30" customFormat="1" x14ac:dyDescent="0.25">
      <c r="A150" s="43">
        <v>36</v>
      </c>
      <c r="B150" s="157" t="s">
        <v>173</v>
      </c>
      <c r="C150" s="43" t="s">
        <v>12</v>
      </c>
      <c r="D150" s="79"/>
      <c r="E150" s="125"/>
      <c r="F150" s="79">
        <f t="shared" si="26"/>
        <v>0</v>
      </c>
      <c r="G150" s="79">
        <v>6850</v>
      </c>
      <c r="H150" s="125">
        <v>10.199999999999999</v>
      </c>
      <c r="I150" s="79">
        <f t="shared" si="27"/>
        <v>69.87</v>
      </c>
      <c r="J150" s="79">
        <v>7650</v>
      </c>
      <c r="K150" s="125">
        <v>10.199999999999999</v>
      </c>
      <c r="L150" s="79">
        <f t="shared" si="33"/>
        <v>78.03</v>
      </c>
      <c r="M150" s="79">
        <f t="shared" si="32"/>
        <v>800</v>
      </c>
      <c r="N150" s="173"/>
      <c r="O150" s="79">
        <f t="shared" si="30"/>
        <v>8.1599999999999966</v>
      </c>
      <c r="Q150" s="30">
        <f t="shared" si="31"/>
        <v>6.9870000000000002E-2</v>
      </c>
    </row>
    <row r="151" spans="1:17" s="30" customFormat="1" x14ac:dyDescent="0.25">
      <c r="A151" s="43">
        <v>37</v>
      </c>
      <c r="B151" s="157" t="s">
        <v>153</v>
      </c>
      <c r="C151" s="43" t="s">
        <v>12</v>
      </c>
      <c r="D151" s="79"/>
      <c r="E151" s="125"/>
      <c r="F151" s="79">
        <f t="shared" si="26"/>
        <v>0</v>
      </c>
      <c r="G151" s="79">
        <v>6226</v>
      </c>
      <c r="H151" s="125">
        <v>26.04</v>
      </c>
      <c r="I151" s="79">
        <f t="shared" si="27"/>
        <v>162.12504000000001</v>
      </c>
      <c r="J151" s="79">
        <v>6936</v>
      </c>
      <c r="K151" s="125">
        <v>26.04</v>
      </c>
      <c r="L151" s="79">
        <f t="shared" si="33"/>
        <v>180.61344</v>
      </c>
      <c r="M151" s="79">
        <f t="shared" si="32"/>
        <v>710</v>
      </c>
      <c r="N151" s="173"/>
      <c r="O151" s="79">
        <f t="shared" si="30"/>
        <v>18.488399999999984</v>
      </c>
      <c r="Q151" s="30">
        <f t="shared" si="31"/>
        <v>0.16212504000000003</v>
      </c>
    </row>
    <row r="152" spans="1:17" s="30" customFormat="1" x14ac:dyDescent="0.25">
      <c r="A152" s="43">
        <v>38</v>
      </c>
      <c r="B152" s="157" t="s">
        <v>104</v>
      </c>
      <c r="C152" s="43" t="s">
        <v>12</v>
      </c>
      <c r="D152" s="79"/>
      <c r="E152" s="125"/>
      <c r="F152" s="79">
        <f t="shared" si="26"/>
        <v>0</v>
      </c>
      <c r="G152" s="79">
        <v>1028</v>
      </c>
      <c r="H152" s="125">
        <v>252</v>
      </c>
      <c r="I152" s="79">
        <f t="shared" si="27"/>
        <v>259.05599999999998</v>
      </c>
      <c r="J152" s="79">
        <v>1048</v>
      </c>
      <c r="K152" s="125">
        <v>252</v>
      </c>
      <c r="L152" s="79">
        <f t="shared" si="33"/>
        <v>264.096</v>
      </c>
      <c r="M152" s="79">
        <f t="shared" si="32"/>
        <v>20</v>
      </c>
      <c r="N152" s="173"/>
      <c r="O152" s="79">
        <f t="shared" si="30"/>
        <v>5.0400000000000205</v>
      </c>
      <c r="Q152" s="30">
        <f t="shared" si="31"/>
        <v>0.25905600000000001</v>
      </c>
    </row>
    <row r="153" spans="1:17" s="30" customFormat="1" x14ac:dyDescent="0.25">
      <c r="A153" s="43">
        <v>39</v>
      </c>
      <c r="B153" s="157" t="s">
        <v>105</v>
      </c>
      <c r="C153" s="43" t="s">
        <v>12</v>
      </c>
      <c r="D153" s="79"/>
      <c r="E153" s="125"/>
      <c r="F153" s="79">
        <f t="shared" si="26"/>
        <v>0</v>
      </c>
      <c r="G153" s="79">
        <v>1020</v>
      </c>
      <c r="H153" s="125">
        <v>600</v>
      </c>
      <c r="I153" s="79">
        <f t="shared" si="27"/>
        <v>612</v>
      </c>
      <c r="J153" s="79">
        <v>1050</v>
      </c>
      <c r="K153" s="125">
        <v>600</v>
      </c>
      <c r="L153" s="79">
        <f t="shared" si="33"/>
        <v>630</v>
      </c>
      <c r="M153" s="79">
        <f t="shared" si="32"/>
        <v>30</v>
      </c>
      <c r="N153" s="173"/>
      <c r="O153" s="79">
        <f t="shared" si="30"/>
        <v>18</v>
      </c>
      <c r="Q153" s="30">
        <f t="shared" si="31"/>
        <v>0.61199999999999999</v>
      </c>
    </row>
    <row r="154" spans="1:17" s="30" customFormat="1" x14ac:dyDescent="0.25">
      <c r="A154" s="43">
        <v>40</v>
      </c>
      <c r="B154" s="157" t="s">
        <v>174</v>
      </c>
      <c r="C154" s="43" t="s">
        <v>12</v>
      </c>
      <c r="D154" s="79"/>
      <c r="E154" s="125"/>
      <c r="F154" s="79">
        <f t="shared" si="26"/>
        <v>0</v>
      </c>
      <c r="G154" s="79">
        <v>528</v>
      </c>
      <c r="H154" s="125">
        <v>4200</v>
      </c>
      <c r="I154" s="79">
        <f t="shared" si="27"/>
        <v>2217.6</v>
      </c>
      <c r="J154" s="79">
        <v>504</v>
      </c>
      <c r="K154" s="125">
        <v>4200</v>
      </c>
      <c r="L154" s="79">
        <f t="shared" si="33"/>
        <v>2116.8000000000002</v>
      </c>
      <c r="M154" s="79">
        <f t="shared" si="32"/>
        <v>-24</v>
      </c>
      <c r="N154" s="173"/>
      <c r="O154" s="79">
        <f t="shared" si="30"/>
        <v>-100.79999999999973</v>
      </c>
      <c r="Q154" s="30">
        <f t="shared" si="31"/>
        <v>2.2176</v>
      </c>
    </row>
    <row r="155" spans="1:17" s="30" customFormat="1" x14ac:dyDescent="0.25">
      <c r="A155" s="43">
        <v>41</v>
      </c>
      <c r="B155" s="157" t="s">
        <v>106</v>
      </c>
      <c r="C155" s="43" t="s">
        <v>12</v>
      </c>
      <c r="D155" s="79"/>
      <c r="E155" s="125"/>
      <c r="F155" s="79">
        <f t="shared" si="26"/>
        <v>0</v>
      </c>
      <c r="G155" s="79">
        <v>71</v>
      </c>
      <c r="H155" s="125">
        <v>1656</v>
      </c>
      <c r="I155" s="79">
        <f t="shared" si="27"/>
        <v>117.57599999999999</v>
      </c>
      <c r="J155" s="79">
        <v>97</v>
      </c>
      <c r="K155" s="125">
        <v>1656</v>
      </c>
      <c r="L155" s="79">
        <f t="shared" si="33"/>
        <v>160.63200000000001</v>
      </c>
      <c r="M155" s="79">
        <f t="shared" si="32"/>
        <v>26</v>
      </c>
      <c r="N155" s="173"/>
      <c r="O155" s="79">
        <f t="shared" si="30"/>
        <v>43.056000000000012</v>
      </c>
      <c r="Q155" s="30">
        <f t="shared" si="31"/>
        <v>0.117576</v>
      </c>
    </row>
    <row r="156" spans="1:17" s="30" customFormat="1" x14ac:dyDescent="0.25">
      <c r="A156" s="43">
        <v>42</v>
      </c>
      <c r="B156" s="157" t="s">
        <v>107</v>
      </c>
      <c r="C156" s="43" t="s">
        <v>12</v>
      </c>
      <c r="D156" s="79"/>
      <c r="E156" s="125"/>
      <c r="F156" s="79">
        <f t="shared" si="26"/>
        <v>0</v>
      </c>
      <c r="G156" s="79">
        <v>1060</v>
      </c>
      <c r="H156" s="125">
        <v>60</v>
      </c>
      <c r="I156" s="79">
        <f t="shared" si="27"/>
        <v>63.6</v>
      </c>
      <c r="J156" s="79">
        <v>1094</v>
      </c>
      <c r="K156" s="125">
        <v>45</v>
      </c>
      <c r="L156" s="79">
        <f t="shared" si="33"/>
        <v>49.23</v>
      </c>
      <c r="M156" s="79">
        <f t="shared" si="32"/>
        <v>34</v>
      </c>
      <c r="N156" s="173"/>
      <c r="O156" s="79">
        <f t="shared" si="30"/>
        <v>-14.370000000000005</v>
      </c>
      <c r="Q156" s="30">
        <f t="shared" si="31"/>
        <v>6.3600000000000004E-2</v>
      </c>
    </row>
    <row r="157" spans="1:17" s="30" customFormat="1" x14ac:dyDescent="0.25">
      <c r="A157" s="43">
        <v>43</v>
      </c>
      <c r="B157" s="157" t="s">
        <v>108</v>
      </c>
      <c r="C157" s="43" t="s">
        <v>12</v>
      </c>
      <c r="D157" s="79"/>
      <c r="E157" s="125"/>
      <c r="F157" s="79">
        <f t="shared" si="26"/>
        <v>0</v>
      </c>
      <c r="G157" s="79">
        <v>21560</v>
      </c>
      <c r="H157" s="125">
        <v>15</v>
      </c>
      <c r="I157" s="79">
        <f t="shared" si="27"/>
        <v>323.39999999999998</v>
      </c>
      <c r="J157" s="79">
        <v>25950</v>
      </c>
      <c r="K157" s="125">
        <v>15</v>
      </c>
      <c r="L157" s="79">
        <f t="shared" si="33"/>
        <v>389.25</v>
      </c>
      <c r="M157" s="79">
        <f t="shared" si="32"/>
        <v>4390</v>
      </c>
      <c r="N157" s="173"/>
      <c r="O157" s="79">
        <f t="shared" si="30"/>
        <v>65.850000000000023</v>
      </c>
      <c r="Q157" s="30">
        <f t="shared" si="31"/>
        <v>0.32339999999999997</v>
      </c>
    </row>
    <row r="158" spans="1:17" s="30" customFormat="1" x14ac:dyDescent="0.25">
      <c r="A158" s="43">
        <v>44</v>
      </c>
      <c r="B158" s="157" t="s">
        <v>109</v>
      </c>
      <c r="C158" s="43" t="s">
        <v>12</v>
      </c>
      <c r="D158" s="79"/>
      <c r="E158" s="125"/>
      <c r="F158" s="79">
        <f t="shared" si="26"/>
        <v>0</v>
      </c>
      <c r="G158" s="79">
        <v>7220</v>
      </c>
      <c r="H158" s="125">
        <v>34.799999999999997</v>
      </c>
      <c r="I158" s="79">
        <f t="shared" si="27"/>
        <v>251.25599999999997</v>
      </c>
      <c r="J158" s="79">
        <v>6620</v>
      </c>
      <c r="K158" s="125">
        <v>34.799999999999997</v>
      </c>
      <c r="L158" s="79">
        <f t="shared" si="33"/>
        <v>230.37599999999998</v>
      </c>
      <c r="M158" s="79">
        <f t="shared" si="32"/>
        <v>-600</v>
      </c>
      <c r="N158" s="173"/>
      <c r="O158" s="79">
        <f t="shared" si="30"/>
        <v>-20.879999999999995</v>
      </c>
      <c r="Q158" s="30">
        <f t="shared" si="31"/>
        <v>0.25125599999999998</v>
      </c>
    </row>
    <row r="159" spans="1:17" s="30" customFormat="1" x14ac:dyDescent="0.25">
      <c r="A159" s="43">
        <v>45</v>
      </c>
      <c r="B159" s="157" t="s">
        <v>154</v>
      </c>
      <c r="C159" s="43" t="s">
        <v>12</v>
      </c>
      <c r="D159" s="79"/>
      <c r="E159" s="125"/>
      <c r="F159" s="79">
        <f t="shared" si="26"/>
        <v>0</v>
      </c>
      <c r="G159" s="79">
        <v>2606</v>
      </c>
      <c r="H159" s="125">
        <v>97.5</v>
      </c>
      <c r="I159" s="79">
        <f t="shared" si="27"/>
        <v>254.08500000000001</v>
      </c>
      <c r="J159" s="79">
        <v>2626</v>
      </c>
      <c r="K159" s="125">
        <v>97.5</v>
      </c>
      <c r="L159" s="79">
        <f t="shared" si="33"/>
        <v>256.03500000000003</v>
      </c>
      <c r="M159" s="79">
        <f t="shared" si="32"/>
        <v>20</v>
      </c>
      <c r="N159" s="173"/>
      <c r="O159" s="79">
        <f t="shared" si="30"/>
        <v>1.9500000000000171</v>
      </c>
      <c r="Q159" s="30">
        <f t="shared" si="31"/>
        <v>0.25408500000000001</v>
      </c>
    </row>
    <row r="160" spans="1:17" s="30" customFormat="1" x14ac:dyDescent="0.25">
      <c r="A160" s="43">
        <v>46</v>
      </c>
      <c r="B160" s="157" t="s">
        <v>198</v>
      </c>
      <c r="C160" s="43" t="s">
        <v>12</v>
      </c>
      <c r="D160" s="79"/>
      <c r="E160" s="125"/>
      <c r="F160" s="79">
        <f t="shared" si="26"/>
        <v>0</v>
      </c>
      <c r="G160" s="79">
        <v>176</v>
      </c>
      <c r="H160" s="125">
        <v>2900</v>
      </c>
      <c r="I160" s="79">
        <f t="shared" si="27"/>
        <v>510.4</v>
      </c>
      <c r="J160" s="79">
        <v>196</v>
      </c>
      <c r="K160" s="125">
        <v>2900</v>
      </c>
      <c r="L160" s="79">
        <f t="shared" si="33"/>
        <v>568.4</v>
      </c>
      <c r="M160" s="79">
        <f t="shared" si="32"/>
        <v>20</v>
      </c>
      <c r="N160" s="173"/>
      <c r="O160" s="79">
        <f t="shared" si="30"/>
        <v>58</v>
      </c>
      <c r="Q160" s="30">
        <f t="shared" si="31"/>
        <v>0.51039999999999996</v>
      </c>
    </row>
    <row r="161" spans="1:17" s="30" customFormat="1" x14ac:dyDescent="0.25">
      <c r="A161" s="43">
        <v>47</v>
      </c>
      <c r="B161" s="157" t="s">
        <v>110</v>
      </c>
      <c r="C161" s="43" t="s">
        <v>12</v>
      </c>
      <c r="D161" s="79"/>
      <c r="E161" s="125"/>
      <c r="F161" s="79">
        <f t="shared" si="26"/>
        <v>0</v>
      </c>
      <c r="G161" s="79">
        <v>2530</v>
      </c>
      <c r="H161" s="125">
        <v>40.56</v>
      </c>
      <c r="I161" s="79">
        <f t="shared" si="27"/>
        <v>102.6168</v>
      </c>
      <c r="J161" s="79">
        <v>2835</v>
      </c>
      <c r="K161" s="125">
        <v>40.56</v>
      </c>
      <c r="L161" s="79">
        <f t="shared" si="33"/>
        <v>114.9876</v>
      </c>
      <c r="M161" s="79">
        <f t="shared" si="32"/>
        <v>305</v>
      </c>
      <c r="N161" s="173"/>
      <c r="O161" s="79">
        <f t="shared" si="30"/>
        <v>12.370800000000003</v>
      </c>
      <c r="Q161" s="30">
        <f t="shared" si="31"/>
        <v>0.10261679999999999</v>
      </c>
    </row>
    <row r="162" spans="1:17" s="30" customFormat="1" x14ac:dyDescent="0.25">
      <c r="A162" s="43">
        <v>48</v>
      </c>
      <c r="B162" s="157" t="s">
        <v>155</v>
      </c>
      <c r="C162" s="43" t="s">
        <v>12</v>
      </c>
      <c r="D162" s="79"/>
      <c r="E162" s="125"/>
      <c r="F162" s="79">
        <f t="shared" si="26"/>
        <v>0</v>
      </c>
      <c r="G162" s="79">
        <v>288</v>
      </c>
      <c r="H162" s="125">
        <v>864</v>
      </c>
      <c r="I162" s="79">
        <f t="shared" si="27"/>
        <v>248.83199999999999</v>
      </c>
      <c r="J162" s="79">
        <v>305</v>
      </c>
      <c r="K162" s="125">
        <v>864</v>
      </c>
      <c r="L162" s="79">
        <f t="shared" si="33"/>
        <v>263.52</v>
      </c>
      <c r="M162" s="79">
        <f t="shared" si="32"/>
        <v>17</v>
      </c>
      <c r="N162" s="173"/>
      <c r="O162" s="79">
        <f t="shared" si="30"/>
        <v>14.687999999999988</v>
      </c>
      <c r="Q162" s="30">
        <f t="shared" si="31"/>
        <v>0.248832</v>
      </c>
    </row>
    <row r="163" spans="1:17" s="30" customFormat="1" ht="27" x14ac:dyDescent="0.25">
      <c r="A163" s="43">
        <v>49</v>
      </c>
      <c r="B163" s="157" t="s">
        <v>111</v>
      </c>
      <c r="C163" s="43" t="s">
        <v>12</v>
      </c>
      <c r="D163" s="79"/>
      <c r="E163" s="125"/>
      <c r="F163" s="79">
        <f t="shared" si="26"/>
        <v>0</v>
      </c>
      <c r="G163" s="79">
        <v>15</v>
      </c>
      <c r="H163" s="125">
        <v>2000</v>
      </c>
      <c r="I163" s="79">
        <f t="shared" si="27"/>
        <v>30</v>
      </c>
      <c r="J163" s="79">
        <v>27</v>
      </c>
      <c r="K163" s="125">
        <v>7207</v>
      </c>
      <c r="L163" s="79">
        <f t="shared" si="33"/>
        <v>194.589</v>
      </c>
      <c r="M163" s="79">
        <f t="shared" si="32"/>
        <v>12</v>
      </c>
      <c r="N163" s="173"/>
      <c r="O163" s="79">
        <f t="shared" si="30"/>
        <v>164.589</v>
      </c>
      <c r="Q163" s="30">
        <f t="shared" si="31"/>
        <v>0.03</v>
      </c>
    </row>
    <row r="164" spans="1:17" s="30" customFormat="1" ht="27" x14ac:dyDescent="0.25">
      <c r="A164" s="43">
        <v>50</v>
      </c>
      <c r="B164" s="157" t="s">
        <v>112</v>
      </c>
      <c r="C164" s="43" t="s">
        <v>12</v>
      </c>
      <c r="D164" s="79"/>
      <c r="E164" s="125"/>
      <c r="F164" s="79">
        <f t="shared" si="26"/>
        <v>0</v>
      </c>
      <c r="G164" s="79">
        <v>39</v>
      </c>
      <c r="H164" s="125">
        <v>9000</v>
      </c>
      <c r="I164" s="79">
        <f t="shared" si="27"/>
        <v>351</v>
      </c>
      <c r="J164" s="79">
        <v>36</v>
      </c>
      <c r="K164" s="125">
        <v>6930</v>
      </c>
      <c r="L164" s="79">
        <f t="shared" si="33"/>
        <v>249.48</v>
      </c>
      <c r="M164" s="79">
        <f t="shared" si="32"/>
        <v>-3</v>
      </c>
      <c r="N164" s="173"/>
      <c r="O164" s="79">
        <f t="shared" si="30"/>
        <v>-101.52000000000001</v>
      </c>
      <c r="Q164" s="30">
        <f t="shared" si="31"/>
        <v>0.35099999999999998</v>
      </c>
    </row>
    <row r="165" spans="1:17" s="30" customFormat="1" ht="27" x14ac:dyDescent="0.25">
      <c r="A165" s="43">
        <v>51</v>
      </c>
      <c r="B165" s="157" t="s">
        <v>113</v>
      </c>
      <c r="C165" s="43" t="s">
        <v>12</v>
      </c>
      <c r="D165" s="79"/>
      <c r="E165" s="125"/>
      <c r="F165" s="79">
        <f t="shared" si="26"/>
        <v>0</v>
      </c>
      <c r="G165" s="79">
        <v>70</v>
      </c>
      <c r="H165" s="125">
        <v>9900</v>
      </c>
      <c r="I165" s="79">
        <f t="shared" si="27"/>
        <v>693</v>
      </c>
      <c r="J165" s="79">
        <v>67</v>
      </c>
      <c r="K165" s="125">
        <v>4047.05</v>
      </c>
      <c r="L165" s="79">
        <f t="shared" si="33"/>
        <v>271.15235000000001</v>
      </c>
      <c r="M165" s="79">
        <f t="shared" si="32"/>
        <v>-3</v>
      </c>
      <c r="N165" s="173"/>
      <c r="O165" s="79">
        <f t="shared" si="30"/>
        <v>-421.84764999999999</v>
      </c>
      <c r="Q165" s="30">
        <f t="shared" si="31"/>
        <v>0.69299999999999995</v>
      </c>
    </row>
    <row r="166" spans="1:17" s="30" customFormat="1" ht="27" x14ac:dyDescent="0.25">
      <c r="A166" s="43">
        <v>52</v>
      </c>
      <c r="B166" s="157" t="s">
        <v>245</v>
      </c>
      <c r="C166" s="43" t="s">
        <v>12</v>
      </c>
      <c r="D166" s="79"/>
      <c r="E166" s="125"/>
      <c r="F166" s="79">
        <f t="shared" ref="F166" si="34">+D166*E166/1000</f>
        <v>0</v>
      </c>
      <c r="G166" s="79">
        <v>298</v>
      </c>
      <c r="H166" s="125">
        <v>42000</v>
      </c>
      <c r="I166" s="79">
        <f t="shared" ref="I166" si="35">+G166*H166/1000</f>
        <v>12516</v>
      </c>
      <c r="J166" s="79"/>
      <c r="K166" s="125"/>
      <c r="L166" s="79">
        <f t="shared" ref="L166" si="36">+J166*K166/1000</f>
        <v>0</v>
      </c>
      <c r="M166" s="79">
        <f t="shared" ref="M166" si="37">J166-G166</f>
        <v>-298</v>
      </c>
      <c r="N166" s="173"/>
      <c r="O166" s="79">
        <f t="shared" ref="O166" si="38">L166-I166</f>
        <v>-12516</v>
      </c>
      <c r="Q166" s="30">
        <f t="shared" ref="Q166" si="39">+I166/1000</f>
        <v>12.516</v>
      </c>
    </row>
    <row r="167" spans="1:17" s="30" customFormat="1" x14ac:dyDescent="0.25">
      <c r="A167" s="43">
        <v>53</v>
      </c>
      <c r="B167" s="157" t="s">
        <v>114</v>
      </c>
      <c r="C167" s="43" t="s">
        <v>12</v>
      </c>
      <c r="D167" s="79"/>
      <c r="E167" s="125"/>
      <c r="F167" s="79">
        <f t="shared" si="26"/>
        <v>0</v>
      </c>
      <c r="G167" s="79">
        <v>66</v>
      </c>
      <c r="H167" s="125">
        <v>30200</v>
      </c>
      <c r="I167" s="79">
        <f t="shared" si="27"/>
        <v>1993.2</v>
      </c>
      <c r="J167" s="79">
        <v>50</v>
      </c>
      <c r="K167" s="125">
        <v>18120</v>
      </c>
      <c r="L167" s="79">
        <f t="shared" si="33"/>
        <v>906</v>
      </c>
      <c r="M167" s="79">
        <f t="shared" si="32"/>
        <v>-16</v>
      </c>
      <c r="N167" s="173"/>
      <c r="O167" s="79">
        <f t="shared" si="30"/>
        <v>-1087.2</v>
      </c>
      <c r="Q167" s="30">
        <f t="shared" si="31"/>
        <v>1.9932000000000001</v>
      </c>
    </row>
    <row r="168" spans="1:17" s="30" customFormat="1" x14ac:dyDescent="0.25">
      <c r="A168" s="43">
        <v>54</v>
      </c>
      <c r="B168" s="157" t="s">
        <v>115</v>
      </c>
      <c r="C168" s="43" t="s">
        <v>12</v>
      </c>
      <c r="D168" s="79"/>
      <c r="E168" s="125"/>
      <c r="F168" s="79">
        <f t="shared" si="26"/>
        <v>0</v>
      </c>
      <c r="G168" s="79">
        <v>66</v>
      </c>
      <c r="H168" s="125">
        <v>20000</v>
      </c>
      <c r="I168" s="79">
        <f t="shared" si="27"/>
        <v>1320</v>
      </c>
      <c r="J168" s="79">
        <v>61</v>
      </c>
      <c r="K168" s="125">
        <v>18171</v>
      </c>
      <c r="L168" s="79">
        <f t="shared" si="33"/>
        <v>1108.431</v>
      </c>
      <c r="M168" s="79">
        <f t="shared" si="32"/>
        <v>-5</v>
      </c>
      <c r="N168" s="173"/>
      <c r="O168" s="79">
        <f t="shared" si="30"/>
        <v>-211.56899999999996</v>
      </c>
      <c r="Q168" s="30">
        <f t="shared" si="31"/>
        <v>1.32</v>
      </c>
    </row>
    <row r="169" spans="1:17" s="30" customFormat="1" x14ac:dyDescent="0.25">
      <c r="A169" s="43">
        <v>55</v>
      </c>
      <c r="B169" s="157" t="s">
        <v>246</v>
      </c>
      <c r="C169" s="43" t="s">
        <v>12</v>
      </c>
      <c r="D169" s="79"/>
      <c r="E169" s="125"/>
      <c r="F169" s="79">
        <f t="shared" ref="F169" si="40">+D169*E169/1000</f>
        <v>0</v>
      </c>
      <c r="G169" s="79">
        <v>37</v>
      </c>
      <c r="H169" s="125">
        <v>42000</v>
      </c>
      <c r="I169" s="79">
        <f t="shared" ref="I169" si="41">+G169*H169/1000</f>
        <v>1554</v>
      </c>
      <c r="J169" s="79"/>
      <c r="K169" s="125"/>
      <c r="L169" s="79">
        <f t="shared" ref="L169" si="42">+J169*K169/1000</f>
        <v>0</v>
      </c>
      <c r="M169" s="79">
        <f t="shared" ref="M169" si="43">J169-G169</f>
        <v>-37</v>
      </c>
      <c r="N169" s="173"/>
      <c r="O169" s="79">
        <f t="shared" ref="O169" si="44">L169-I169</f>
        <v>-1554</v>
      </c>
      <c r="Q169" s="30">
        <f t="shared" ref="Q169" si="45">+I169/1000</f>
        <v>1.554</v>
      </c>
    </row>
    <row r="170" spans="1:17" s="30" customFormat="1" ht="27" x14ac:dyDescent="0.25">
      <c r="A170" s="43">
        <v>56</v>
      </c>
      <c r="B170" s="157" t="s">
        <v>116</v>
      </c>
      <c r="C170" s="43" t="s">
        <v>12</v>
      </c>
      <c r="D170" s="79"/>
      <c r="E170" s="125"/>
      <c r="F170" s="79">
        <f t="shared" si="26"/>
        <v>0</v>
      </c>
      <c r="G170" s="79">
        <v>45</v>
      </c>
      <c r="H170" s="125">
        <v>30300</v>
      </c>
      <c r="I170" s="79">
        <f t="shared" si="27"/>
        <v>1363.5</v>
      </c>
      <c r="J170" s="79">
        <v>23</v>
      </c>
      <c r="K170" s="125">
        <v>22050</v>
      </c>
      <c r="L170" s="79">
        <f t="shared" si="33"/>
        <v>507.15</v>
      </c>
      <c r="M170" s="79">
        <f t="shared" si="32"/>
        <v>-22</v>
      </c>
      <c r="N170" s="173"/>
      <c r="O170" s="79">
        <f t="shared" si="30"/>
        <v>-856.35</v>
      </c>
      <c r="Q170" s="30">
        <f t="shared" si="31"/>
        <v>1.3634999999999999</v>
      </c>
    </row>
    <row r="171" spans="1:17" s="30" customFormat="1" ht="27" x14ac:dyDescent="0.25">
      <c r="A171" s="43">
        <v>57</v>
      </c>
      <c r="B171" s="157" t="s">
        <v>117</v>
      </c>
      <c r="C171" s="43" t="s">
        <v>12</v>
      </c>
      <c r="D171" s="79"/>
      <c r="E171" s="125"/>
      <c r="F171" s="79">
        <f t="shared" si="26"/>
        <v>0</v>
      </c>
      <c r="G171" s="79">
        <v>64</v>
      </c>
      <c r="H171" s="125">
        <v>26000</v>
      </c>
      <c r="I171" s="79">
        <f t="shared" si="27"/>
        <v>1664</v>
      </c>
      <c r="J171" s="79">
        <v>38</v>
      </c>
      <c r="K171" s="125">
        <v>22578</v>
      </c>
      <c r="L171" s="79">
        <f t="shared" si="33"/>
        <v>857.96400000000006</v>
      </c>
      <c r="M171" s="79">
        <f t="shared" si="32"/>
        <v>-26</v>
      </c>
      <c r="N171" s="173"/>
      <c r="O171" s="79">
        <f t="shared" si="30"/>
        <v>-806.03599999999994</v>
      </c>
      <c r="Q171" s="30">
        <f t="shared" si="31"/>
        <v>1.6639999999999999</v>
      </c>
    </row>
    <row r="172" spans="1:17" s="30" customFormat="1" x14ac:dyDescent="0.25">
      <c r="A172" s="43">
        <v>58</v>
      </c>
      <c r="B172" s="157" t="s">
        <v>118</v>
      </c>
      <c r="C172" s="43" t="s">
        <v>12</v>
      </c>
      <c r="D172" s="79"/>
      <c r="E172" s="125"/>
      <c r="F172" s="79">
        <f t="shared" si="26"/>
        <v>0</v>
      </c>
      <c r="G172" s="79"/>
      <c r="H172" s="125"/>
      <c r="I172" s="79">
        <f t="shared" si="27"/>
        <v>0</v>
      </c>
      <c r="J172" s="79">
        <v>180</v>
      </c>
      <c r="K172" s="125">
        <v>330</v>
      </c>
      <c r="L172" s="79">
        <f t="shared" si="33"/>
        <v>59.4</v>
      </c>
      <c r="M172" s="79">
        <f t="shared" si="32"/>
        <v>180</v>
      </c>
      <c r="N172" s="173"/>
      <c r="O172" s="79">
        <f t="shared" si="30"/>
        <v>59.4</v>
      </c>
      <c r="Q172" s="30">
        <f t="shared" si="31"/>
        <v>0</v>
      </c>
    </row>
    <row r="173" spans="1:17" s="30" customFormat="1" x14ac:dyDescent="0.25">
      <c r="A173" s="43">
        <v>59</v>
      </c>
      <c r="B173" s="157" t="s">
        <v>119</v>
      </c>
      <c r="C173" s="43" t="s">
        <v>12</v>
      </c>
      <c r="D173" s="79"/>
      <c r="E173" s="125"/>
      <c r="F173" s="79">
        <f t="shared" si="26"/>
        <v>0</v>
      </c>
      <c r="G173" s="79">
        <v>149000</v>
      </c>
      <c r="H173" s="125">
        <v>70.989999999999995</v>
      </c>
      <c r="I173" s="79">
        <f t="shared" si="27"/>
        <v>10577.51</v>
      </c>
      <c r="J173" s="79">
        <v>175500</v>
      </c>
      <c r="K173" s="125">
        <v>70.989999999999995</v>
      </c>
      <c r="L173" s="79">
        <f t="shared" si="33"/>
        <v>12458.745000000001</v>
      </c>
      <c r="M173" s="79">
        <f t="shared" si="32"/>
        <v>26500</v>
      </c>
      <c r="N173" s="173"/>
      <c r="O173" s="79">
        <f t="shared" si="30"/>
        <v>1881.2350000000006</v>
      </c>
      <c r="Q173" s="30">
        <f t="shared" si="31"/>
        <v>10.57751</v>
      </c>
    </row>
    <row r="174" spans="1:17" s="30" customFormat="1" x14ac:dyDescent="0.25">
      <c r="A174" s="43">
        <v>60</v>
      </c>
      <c r="B174" s="157" t="s">
        <v>120</v>
      </c>
      <c r="C174" s="43" t="s">
        <v>12</v>
      </c>
      <c r="D174" s="79"/>
      <c r="E174" s="125"/>
      <c r="F174" s="79">
        <f t="shared" si="26"/>
        <v>0</v>
      </c>
      <c r="G174" s="79">
        <v>4950</v>
      </c>
      <c r="H174" s="125">
        <v>54.32</v>
      </c>
      <c r="I174" s="79">
        <f t="shared" si="27"/>
        <v>268.88400000000001</v>
      </c>
      <c r="J174" s="79">
        <v>9900</v>
      </c>
      <c r="K174" s="125">
        <v>54.32</v>
      </c>
      <c r="L174" s="79">
        <f t="shared" si="33"/>
        <v>537.76800000000003</v>
      </c>
      <c r="M174" s="79">
        <f t="shared" si="32"/>
        <v>4950</v>
      </c>
      <c r="N174" s="173"/>
      <c r="O174" s="79">
        <f t="shared" si="30"/>
        <v>268.88400000000001</v>
      </c>
      <c r="Q174" s="30">
        <f t="shared" si="31"/>
        <v>0.26888400000000001</v>
      </c>
    </row>
    <row r="175" spans="1:17" s="30" customFormat="1" ht="54" x14ac:dyDescent="0.25">
      <c r="A175" s="43">
        <v>61</v>
      </c>
      <c r="B175" s="157" t="s">
        <v>248</v>
      </c>
      <c r="C175" s="43" t="s">
        <v>12</v>
      </c>
      <c r="D175" s="79"/>
      <c r="E175" s="125"/>
      <c r="F175" s="79">
        <f t="shared" si="26"/>
        <v>0</v>
      </c>
      <c r="G175" s="79">
        <v>1652</v>
      </c>
      <c r="H175" s="125">
        <v>4086</v>
      </c>
      <c r="I175" s="79">
        <f t="shared" si="27"/>
        <v>6750.0720000000001</v>
      </c>
      <c r="J175" s="79">
        <v>1563</v>
      </c>
      <c r="K175" s="125">
        <v>4086</v>
      </c>
      <c r="L175" s="79">
        <f t="shared" si="33"/>
        <v>6386.4179999999997</v>
      </c>
      <c r="M175" s="79">
        <f t="shared" si="32"/>
        <v>-89</v>
      </c>
      <c r="N175" s="173"/>
      <c r="O175" s="79">
        <f t="shared" si="30"/>
        <v>-363.65400000000045</v>
      </c>
      <c r="Q175" s="30">
        <f t="shared" si="31"/>
        <v>6.7500720000000003</v>
      </c>
    </row>
    <row r="176" spans="1:17" s="30" customFormat="1" ht="54" x14ac:dyDescent="0.25">
      <c r="A176" s="43">
        <v>62</v>
      </c>
      <c r="B176" s="157" t="s">
        <v>249</v>
      </c>
      <c r="C176" s="43" t="s">
        <v>12</v>
      </c>
      <c r="D176" s="79"/>
      <c r="E176" s="125"/>
      <c r="F176" s="79">
        <f t="shared" si="26"/>
        <v>0</v>
      </c>
      <c r="G176" s="79">
        <v>15</v>
      </c>
      <c r="H176" s="125">
        <v>4914</v>
      </c>
      <c r="I176" s="79">
        <f t="shared" ref="I176:I235" si="46">+G176*H176/1000</f>
        <v>73.709999999999994</v>
      </c>
      <c r="J176" s="79">
        <v>15</v>
      </c>
      <c r="K176" s="125">
        <v>4914</v>
      </c>
      <c r="L176" s="79">
        <f t="shared" ref="L176:L228" si="47">+J176*K176/1000</f>
        <v>73.709999999999994</v>
      </c>
      <c r="M176" s="79">
        <f t="shared" si="32"/>
        <v>0</v>
      </c>
      <c r="N176" s="173"/>
      <c r="O176" s="79">
        <f t="shared" si="30"/>
        <v>0</v>
      </c>
      <c r="Q176" s="30">
        <f t="shared" ref="Q176:Q242" si="48">+I176/1000</f>
        <v>7.3709999999999998E-2</v>
      </c>
    </row>
    <row r="177" spans="1:17" s="30" customFormat="1" ht="40.5" x14ac:dyDescent="0.25">
      <c r="A177" s="43">
        <v>63</v>
      </c>
      <c r="B177" s="157" t="s">
        <v>247</v>
      </c>
      <c r="C177" s="43" t="s">
        <v>12</v>
      </c>
      <c r="D177" s="79"/>
      <c r="E177" s="125"/>
      <c r="F177" s="79">
        <f t="shared" si="26"/>
        <v>0</v>
      </c>
      <c r="G177" s="79">
        <v>97.5</v>
      </c>
      <c r="H177" s="125">
        <v>10782</v>
      </c>
      <c r="I177" s="79">
        <f t="shared" si="46"/>
        <v>1051.2449999999999</v>
      </c>
      <c r="J177" s="79">
        <v>108</v>
      </c>
      <c r="K177" s="125">
        <v>10782</v>
      </c>
      <c r="L177" s="79">
        <f t="shared" si="47"/>
        <v>1164.4559999999999</v>
      </c>
      <c r="M177" s="79">
        <f t="shared" ref="M177:M224" si="49">J177-G177</f>
        <v>10.5</v>
      </c>
      <c r="N177" s="173"/>
      <c r="O177" s="79">
        <f t="shared" ref="O177:O224" si="50">L177-I177</f>
        <v>113.21100000000001</v>
      </c>
      <c r="Q177" s="30">
        <f t="shared" si="48"/>
        <v>1.051245</v>
      </c>
    </row>
    <row r="178" spans="1:17" s="30" customFormat="1" ht="40.5" x14ac:dyDescent="0.25">
      <c r="A178" s="43">
        <v>64</v>
      </c>
      <c r="B178" s="157" t="s">
        <v>339</v>
      </c>
      <c r="C178" s="43" t="s">
        <v>12</v>
      </c>
      <c r="D178" s="79"/>
      <c r="E178" s="125"/>
      <c r="F178" s="79">
        <f t="shared" ref="F178" si="51">+D178*E178/1000</f>
        <v>0</v>
      </c>
      <c r="G178" s="79"/>
      <c r="H178" s="125"/>
      <c r="I178" s="79">
        <f t="shared" ref="I178" si="52">+G178*H178/1000</f>
        <v>0</v>
      </c>
      <c r="J178" s="79">
        <v>0</v>
      </c>
      <c r="K178" s="125">
        <v>11400</v>
      </c>
      <c r="L178" s="79">
        <f t="shared" ref="L178" si="53">+J178*K178/1000</f>
        <v>0</v>
      </c>
      <c r="M178" s="79">
        <f t="shared" ref="M178" si="54">J178-G178</f>
        <v>0</v>
      </c>
      <c r="N178" s="173"/>
      <c r="O178" s="79">
        <f t="shared" ref="O178" si="55">L178-I178</f>
        <v>0</v>
      </c>
      <c r="Q178" s="30">
        <f t="shared" ref="Q178" si="56">+I178/1000</f>
        <v>0</v>
      </c>
    </row>
    <row r="179" spans="1:17" s="30" customFormat="1" ht="54" x14ac:dyDescent="0.25">
      <c r="A179" s="43">
        <v>64</v>
      </c>
      <c r="B179" s="157" t="s">
        <v>199</v>
      </c>
      <c r="C179" s="43" t="s">
        <v>12</v>
      </c>
      <c r="D179" s="79"/>
      <c r="E179" s="125"/>
      <c r="F179" s="79">
        <f t="shared" si="26"/>
        <v>0</v>
      </c>
      <c r="G179" s="79">
        <v>160</v>
      </c>
      <c r="H179" s="125">
        <v>10788</v>
      </c>
      <c r="I179" s="79">
        <f t="shared" si="46"/>
        <v>1726.08</v>
      </c>
      <c r="J179" s="79"/>
      <c r="K179" s="125"/>
      <c r="L179" s="79">
        <f t="shared" si="47"/>
        <v>0</v>
      </c>
      <c r="M179" s="79">
        <f t="shared" si="49"/>
        <v>-160</v>
      </c>
      <c r="N179" s="173"/>
      <c r="O179" s="79">
        <f t="shared" si="50"/>
        <v>-1726.08</v>
      </c>
      <c r="Q179" s="30">
        <f t="shared" si="48"/>
        <v>1.7260799999999998</v>
      </c>
    </row>
    <row r="180" spans="1:17" s="30" customFormat="1" ht="54" x14ac:dyDescent="0.25">
      <c r="A180" s="43">
        <v>64</v>
      </c>
      <c r="B180" s="157" t="s">
        <v>340</v>
      </c>
      <c r="C180" s="43" t="s">
        <v>12</v>
      </c>
      <c r="D180" s="79"/>
      <c r="E180" s="125"/>
      <c r="F180" s="79">
        <f t="shared" ref="F180" si="57">+D180*E180/1000</f>
        <v>0</v>
      </c>
      <c r="G180" s="79"/>
      <c r="H180" s="125"/>
      <c r="I180" s="79">
        <f t="shared" ref="I180" si="58">+G180*H180/1000</f>
        <v>0</v>
      </c>
      <c r="J180" s="79">
        <v>195</v>
      </c>
      <c r="K180" s="125">
        <v>10788</v>
      </c>
      <c r="L180" s="79">
        <f t="shared" ref="L180" si="59">+J180*K180/1000</f>
        <v>2103.66</v>
      </c>
      <c r="M180" s="79">
        <f t="shared" ref="M180" si="60">J180-G180</f>
        <v>195</v>
      </c>
      <c r="N180" s="173"/>
      <c r="O180" s="79">
        <f t="shared" ref="O180" si="61">L180-I180</f>
        <v>2103.66</v>
      </c>
      <c r="Q180" s="30">
        <f t="shared" ref="Q180" si="62">+I180/1000</f>
        <v>0</v>
      </c>
    </row>
    <row r="181" spans="1:17" s="30" customFormat="1" ht="54" x14ac:dyDescent="0.25">
      <c r="A181" s="43">
        <v>65</v>
      </c>
      <c r="B181" s="157" t="s">
        <v>250</v>
      </c>
      <c r="C181" s="43" t="s">
        <v>12</v>
      </c>
      <c r="D181" s="79"/>
      <c r="E181" s="125"/>
      <c r="F181" s="79">
        <f t="shared" si="26"/>
        <v>0</v>
      </c>
      <c r="G181" s="79">
        <v>141</v>
      </c>
      <c r="H181" s="125">
        <v>11994</v>
      </c>
      <c r="I181" s="79">
        <f t="shared" si="46"/>
        <v>1691.154</v>
      </c>
      <c r="J181" s="79">
        <v>147</v>
      </c>
      <c r="K181" s="125">
        <v>11994</v>
      </c>
      <c r="L181" s="79">
        <f t="shared" si="47"/>
        <v>1763.1179999999999</v>
      </c>
      <c r="M181" s="79">
        <f t="shared" si="49"/>
        <v>6</v>
      </c>
      <c r="N181" s="173"/>
      <c r="O181" s="79">
        <f t="shared" si="50"/>
        <v>71.963999999999942</v>
      </c>
      <c r="Q181" s="30">
        <f t="shared" si="48"/>
        <v>1.691154</v>
      </c>
    </row>
    <row r="182" spans="1:17" s="30" customFormat="1" ht="54" x14ac:dyDescent="0.25">
      <c r="A182" s="43">
        <v>66</v>
      </c>
      <c r="B182" s="157" t="s">
        <v>251</v>
      </c>
      <c r="C182" s="43" t="s">
        <v>12</v>
      </c>
      <c r="D182" s="79"/>
      <c r="E182" s="125"/>
      <c r="F182" s="79">
        <f t="shared" si="26"/>
        <v>0</v>
      </c>
      <c r="G182" s="79">
        <v>777</v>
      </c>
      <c r="H182" s="125">
        <v>11880</v>
      </c>
      <c r="I182" s="79">
        <f t="shared" si="46"/>
        <v>9230.76</v>
      </c>
      <c r="J182" s="79">
        <v>834</v>
      </c>
      <c r="K182" s="125">
        <v>11880</v>
      </c>
      <c r="L182" s="79">
        <f t="shared" si="47"/>
        <v>9907.92</v>
      </c>
      <c r="M182" s="79">
        <f t="shared" si="49"/>
        <v>57</v>
      </c>
      <c r="N182" s="173"/>
      <c r="O182" s="79">
        <f t="shared" si="50"/>
        <v>677.15999999999985</v>
      </c>
      <c r="Q182" s="30">
        <f t="shared" si="48"/>
        <v>9.2307600000000001</v>
      </c>
    </row>
    <row r="183" spans="1:17" s="30" customFormat="1" ht="54" x14ac:dyDescent="0.25">
      <c r="A183" s="43">
        <v>67</v>
      </c>
      <c r="B183" s="157" t="s">
        <v>252</v>
      </c>
      <c r="C183" s="43" t="s">
        <v>12</v>
      </c>
      <c r="D183" s="79"/>
      <c r="E183" s="125"/>
      <c r="F183" s="79">
        <f t="shared" si="26"/>
        <v>0</v>
      </c>
      <c r="G183" s="79">
        <v>10</v>
      </c>
      <c r="H183" s="125">
        <v>11880</v>
      </c>
      <c r="I183" s="79">
        <f t="shared" si="46"/>
        <v>118.8</v>
      </c>
      <c r="J183" s="79"/>
      <c r="K183" s="125"/>
      <c r="L183" s="79">
        <f t="shared" si="47"/>
        <v>0</v>
      </c>
      <c r="M183" s="79">
        <f t="shared" si="49"/>
        <v>-10</v>
      </c>
      <c r="N183" s="173"/>
      <c r="O183" s="79">
        <f t="shared" si="50"/>
        <v>-118.8</v>
      </c>
      <c r="Q183" s="30">
        <f t="shared" si="48"/>
        <v>0.1188</v>
      </c>
    </row>
    <row r="184" spans="1:17" s="30" customFormat="1" ht="54" x14ac:dyDescent="0.25">
      <c r="A184" s="43">
        <v>68</v>
      </c>
      <c r="B184" s="157" t="s">
        <v>253</v>
      </c>
      <c r="C184" s="43" t="s">
        <v>12</v>
      </c>
      <c r="D184" s="79"/>
      <c r="E184" s="125"/>
      <c r="F184" s="79">
        <f t="shared" ref="F184" si="63">+D184*E184/1000</f>
        <v>0</v>
      </c>
      <c r="G184" s="79">
        <v>337</v>
      </c>
      <c r="H184" s="125">
        <v>11880</v>
      </c>
      <c r="I184" s="79">
        <f t="shared" ref="I184" si="64">+G184*H184/1000</f>
        <v>4003.56</v>
      </c>
      <c r="J184" s="79">
        <v>323</v>
      </c>
      <c r="K184" s="125">
        <v>11880</v>
      </c>
      <c r="L184" s="79">
        <f t="shared" ref="L184" si="65">+J184*K184/1000</f>
        <v>3837.24</v>
      </c>
      <c r="M184" s="79">
        <f t="shared" ref="M184" si="66">J184-G184</f>
        <v>-14</v>
      </c>
      <c r="N184" s="173"/>
      <c r="O184" s="79">
        <f t="shared" ref="O184" si="67">L184-I184</f>
        <v>-166.32000000000016</v>
      </c>
      <c r="Q184" s="30">
        <f t="shared" ref="Q184" si="68">+I184/1000</f>
        <v>4.0035600000000002</v>
      </c>
    </row>
    <row r="185" spans="1:17" s="30" customFormat="1" ht="40.5" x14ac:dyDescent="0.25">
      <c r="A185" s="43">
        <v>69</v>
      </c>
      <c r="B185" s="157" t="s">
        <v>200</v>
      </c>
      <c r="C185" s="43" t="s">
        <v>12</v>
      </c>
      <c r="D185" s="79"/>
      <c r="E185" s="125"/>
      <c r="F185" s="79">
        <f t="shared" ref="F185:F214" si="69">+D185*E185/1000</f>
        <v>0</v>
      </c>
      <c r="G185" s="79">
        <v>40</v>
      </c>
      <c r="H185" s="125">
        <v>4080</v>
      </c>
      <c r="I185" s="79">
        <f t="shared" si="46"/>
        <v>163.19999999999999</v>
      </c>
      <c r="J185" s="79">
        <v>25</v>
      </c>
      <c r="K185" s="125">
        <v>4080</v>
      </c>
      <c r="L185" s="79">
        <f t="shared" si="47"/>
        <v>102</v>
      </c>
      <c r="M185" s="79">
        <f t="shared" si="49"/>
        <v>-15</v>
      </c>
      <c r="N185" s="173"/>
      <c r="O185" s="79">
        <f t="shared" si="50"/>
        <v>-61.199999999999989</v>
      </c>
      <c r="Q185" s="30">
        <f t="shared" si="48"/>
        <v>0.16319999999999998</v>
      </c>
    </row>
    <row r="186" spans="1:17" s="30" customFormat="1" ht="40.5" x14ac:dyDescent="0.25">
      <c r="A186" s="43">
        <v>70</v>
      </c>
      <c r="B186" s="157" t="s">
        <v>254</v>
      </c>
      <c r="C186" s="43" t="s">
        <v>12</v>
      </c>
      <c r="D186" s="79"/>
      <c r="E186" s="125"/>
      <c r="F186" s="79">
        <f t="shared" si="69"/>
        <v>0</v>
      </c>
      <c r="G186" s="79">
        <v>445</v>
      </c>
      <c r="H186" s="125">
        <v>2673</v>
      </c>
      <c r="I186" s="79">
        <f t="shared" si="46"/>
        <v>1189.4849999999999</v>
      </c>
      <c r="J186" s="79">
        <v>405</v>
      </c>
      <c r="K186" s="125">
        <v>2673</v>
      </c>
      <c r="L186" s="79">
        <f t="shared" si="47"/>
        <v>1082.5650000000001</v>
      </c>
      <c r="M186" s="79">
        <f t="shared" si="49"/>
        <v>-40</v>
      </c>
      <c r="N186" s="173"/>
      <c r="O186" s="79">
        <f t="shared" si="50"/>
        <v>-106.91999999999985</v>
      </c>
      <c r="Q186" s="30">
        <f t="shared" si="48"/>
        <v>1.1894849999999999</v>
      </c>
    </row>
    <row r="187" spans="1:17" s="30" customFormat="1" ht="40.5" x14ac:dyDescent="0.25">
      <c r="A187" s="43">
        <v>71</v>
      </c>
      <c r="B187" s="157" t="s">
        <v>255</v>
      </c>
      <c r="C187" s="43" t="s">
        <v>12</v>
      </c>
      <c r="D187" s="79"/>
      <c r="E187" s="125"/>
      <c r="F187" s="79">
        <f t="shared" si="69"/>
        <v>0</v>
      </c>
      <c r="G187" s="79">
        <v>835</v>
      </c>
      <c r="H187" s="125">
        <v>2778</v>
      </c>
      <c r="I187" s="79">
        <f t="shared" si="46"/>
        <v>2319.63</v>
      </c>
      <c r="J187" s="79">
        <v>835</v>
      </c>
      <c r="K187" s="125">
        <v>2778</v>
      </c>
      <c r="L187" s="79">
        <f t="shared" si="47"/>
        <v>2319.63</v>
      </c>
      <c r="M187" s="79">
        <f t="shared" si="49"/>
        <v>0</v>
      </c>
      <c r="N187" s="173"/>
      <c r="O187" s="79">
        <f t="shared" si="50"/>
        <v>0</v>
      </c>
      <c r="Q187" s="30">
        <f t="shared" si="48"/>
        <v>2.3196300000000001</v>
      </c>
    </row>
    <row r="188" spans="1:17" s="30" customFormat="1" ht="40.5" x14ac:dyDescent="0.25">
      <c r="A188" s="43">
        <v>72</v>
      </c>
      <c r="B188" s="157" t="s">
        <v>256</v>
      </c>
      <c r="C188" s="43" t="s">
        <v>12</v>
      </c>
      <c r="D188" s="79"/>
      <c r="E188" s="125"/>
      <c r="F188" s="79">
        <f t="shared" si="69"/>
        <v>0</v>
      </c>
      <c r="G188" s="79">
        <v>66</v>
      </c>
      <c r="H188" s="125">
        <v>4278</v>
      </c>
      <c r="I188" s="79">
        <f t="shared" si="46"/>
        <v>282.34800000000001</v>
      </c>
      <c r="J188" s="79">
        <v>65</v>
      </c>
      <c r="K188" s="125">
        <v>4276</v>
      </c>
      <c r="L188" s="79">
        <f t="shared" si="47"/>
        <v>277.94</v>
      </c>
      <c r="M188" s="79">
        <f t="shared" si="49"/>
        <v>-1</v>
      </c>
      <c r="N188" s="173"/>
      <c r="O188" s="79">
        <f t="shared" si="50"/>
        <v>-4.4080000000000155</v>
      </c>
      <c r="Q188" s="30">
        <f t="shared" si="48"/>
        <v>0.28234799999999999</v>
      </c>
    </row>
    <row r="189" spans="1:17" s="30" customFormat="1" ht="40.5" x14ac:dyDescent="0.25">
      <c r="A189" s="43">
        <v>73</v>
      </c>
      <c r="B189" s="157" t="s">
        <v>257</v>
      </c>
      <c r="C189" s="43" t="s">
        <v>12</v>
      </c>
      <c r="D189" s="79"/>
      <c r="E189" s="125"/>
      <c r="F189" s="79">
        <f t="shared" si="69"/>
        <v>0</v>
      </c>
      <c r="G189" s="79">
        <v>118</v>
      </c>
      <c r="H189" s="125">
        <v>3330</v>
      </c>
      <c r="I189" s="79">
        <f t="shared" si="46"/>
        <v>392.94</v>
      </c>
      <c r="J189" s="79">
        <v>124</v>
      </c>
      <c r="K189" s="125">
        <v>3330</v>
      </c>
      <c r="L189" s="79">
        <f t="shared" si="47"/>
        <v>412.92</v>
      </c>
      <c r="M189" s="79">
        <f t="shared" si="49"/>
        <v>6</v>
      </c>
      <c r="N189" s="173"/>
      <c r="O189" s="79">
        <f t="shared" si="50"/>
        <v>19.980000000000018</v>
      </c>
      <c r="Q189" s="30">
        <f t="shared" si="48"/>
        <v>0.39294000000000001</v>
      </c>
    </row>
    <row r="190" spans="1:17" s="30" customFormat="1" ht="40.5" x14ac:dyDescent="0.25">
      <c r="A190" s="43">
        <v>74</v>
      </c>
      <c r="B190" s="157" t="s">
        <v>258</v>
      </c>
      <c r="C190" s="43" t="s">
        <v>12</v>
      </c>
      <c r="D190" s="79"/>
      <c r="E190" s="125"/>
      <c r="F190" s="79">
        <f t="shared" ref="F190" si="70">+D190*E190/1000</f>
        <v>0</v>
      </c>
      <c r="G190" s="79">
        <v>60</v>
      </c>
      <c r="H190" s="125">
        <v>1164</v>
      </c>
      <c r="I190" s="79">
        <f t="shared" ref="I190" si="71">+G190*H190/1000</f>
        <v>69.84</v>
      </c>
      <c r="J190" s="79">
        <v>75</v>
      </c>
      <c r="K190" s="125">
        <v>1164</v>
      </c>
      <c r="L190" s="79">
        <f t="shared" ref="L190" si="72">+J190*K190/1000</f>
        <v>87.3</v>
      </c>
      <c r="M190" s="79">
        <f t="shared" ref="M190" si="73">J190-G190</f>
        <v>15</v>
      </c>
      <c r="N190" s="173"/>
      <c r="O190" s="79">
        <f t="shared" ref="O190" si="74">L190-I190</f>
        <v>17.459999999999994</v>
      </c>
      <c r="Q190" s="30">
        <f t="shared" ref="Q190" si="75">+I190/1000</f>
        <v>6.9839999999999999E-2</v>
      </c>
    </row>
    <row r="191" spans="1:17" s="30" customFormat="1" ht="40.5" x14ac:dyDescent="0.25">
      <c r="A191" s="43">
        <v>75</v>
      </c>
      <c r="B191" s="157" t="s">
        <v>259</v>
      </c>
      <c r="C191" s="43" t="s">
        <v>12</v>
      </c>
      <c r="D191" s="79"/>
      <c r="E191" s="125"/>
      <c r="F191" s="79">
        <f t="shared" si="69"/>
        <v>0</v>
      </c>
      <c r="G191" s="79">
        <v>23</v>
      </c>
      <c r="H191" s="125">
        <v>12600</v>
      </c>
      <c r="I191" s="79">
        <f t="shared" si="46"/>
        <v>289.8</v>
      </c>
      <c r="J191" s="79">
        <v>41</v>
      </c>
      <c r="K191" s="125">
        <v>12600</v>
      </c>
      <c r="L191" s="79">
        <f t="shared" si="47"/>
        <v>516.6</v>
      </c>
      <c r="M191" s="79">
        <f t="shared" si="49"/>
        <v>18</v>
      </c>
      <c r="N191" s="173"/>
      <c r="O191" s="79">
        <f t="shared" si="50"/>
        <v>226.8</v>
      </c>
      <c r="Q191" s="30">
        <f t="shared" si="48"/>
        <v>0.2898</v>
      </c>
    </row>
    <row r="192" spans="1:17" s="30" customFormat="1" ht="40.5" x14ac:dyDescent="0.25">
      <c r="A192" s="43">
        <v>76</v>
      </c>
      <c r="B192" s="157" t="s">
        <v>260</v>
      </c>
      <c r="C192" s="43" t="s">
        <v>12</v>
      </c>
      <c r="D192" s="79"/>
      <c r="E192" s="125"/>
      <c r="F192" s="79">
        <f t="shared" si="69"/>
        <v>0</v>
      </c>
      <c r="G192" s="79">
        <v>4</v>
      </c>
      <c r="H192" s="125">
        <v>14760</v>
      </c>
      <c r="I192" s="79">
        <f t="shared" si="46"/>
        <v>59.04</v>
      </c>
      <c r="J192" s="79">
        <v>7</v>
      </c>
      <c r="K192" s="125">
        <v>14760</v>
      </c>
      <c r="L192" s="79">
        <f t="shared" si="47"/>
        <v>103.32</v>
      </c>
      <c r="M192" s="79">
        <f t="shared" si="49"/>
        <v>3</v>
      </c>
      <c r="N192" s="173"/>
      <c r="O192" s="79">
        <f t="shared" si="50"/>
        <v>44.279999999999994</v>
      </c>
      <c r="Q192" s="30">
        <f t="shared" si="48"/>
        <v>5.9040000000000002E-2</v>
      </c>
    </row>
    <row r="193" spans="1:17" s="30" customFormat="1" ht="40.5" x14ac:dyDescent="0.25">
      <c r="A193" s="43">
        <v>77</v>
      </c>
      <c r="B193" s="157" t="s">
        <v>261</v>
      </c>
      <c r="C193" s="43" t="s">
        <v>12</v>
      </c>
      <c r="D193" s="79"/>
      <c r="E193" s="125"/>
      <c r="F193" s="79">
        <f t="shared" si="69"/>
        <v>0</v>
      </c>
      <c r="G193" s="79">
        <v>4</v>
      </c>
      <c r="H193" s="125">
        <v>2850</v>
      </c>
      <c r="I193" s="79">
        <f t="shared" si="46"/>
        <v>11.4</v>
      </c>
      <c r="J193" s="79">
        <v>7</v>
      </c>
      <c r="K193" s="125">
        <v>2850</v>
      </c>
      <c r="L193" s="79">
        <f t="shared" si="47"/>
        <v>19.95</v>
      </c>
      <c r="M193" s="79">
        <f t="shared" si="49"/>
        <v>3</v>
      </c>
      <c r="N193" s="173"/>
      <c r="O193" s="79">
        <f t="shared" si="50"/>
        <v>8.5499999999999989</v>
      </c>
      <c r="Q193" s="30">
        <f t="shared" si="48"/>
        <v>1.14E-2</v>
      </c>
    </row>
    <row r="194" spans="1:17" s="30" customFormat="1" ht="40.5" x14ac:dyDescent="0.25">
      <c r="A194" s="43">
        <v>78</v>
      </c>
      <c r="B194" s="157" t="s">
        <v>262</v>
      </c>
      <c r="C194" s="43" t="s">
        <v>12</v>
      </c>
      <c r="D194" s="79"/>
      <c r="E194" s="125"/>
      <c r="F194" s="79">
        <f t="shared" si="69"/>
        <v>0</v>
      </c>
      <c r="G194" s="79">
        <v>8</v>
      </c>
      <c r="H194" s="125">
        <v>4860</v>
      </c>
      <c r="I194" s="79">
        <f t="shared" si="46"/>
        <v>38.880000000000003</v>
      </c>
      <c r="J194" s="79">
        <v>8</v>
      </c>
      <c r="K194" s="125">
        <v>4860</v>
      </c>
      <c r="L194" s="79">
        <f t="shared" si="47"/>
        <v>38.880000000000003</v>
      </c>
      <c r="M194" s="79">
        <f t="shared" si="49"/>
        <v>0</v>
      </c>
      <c r="N194" s="173"/>
      <c r="O194" s="79">
        <f t="shared" si="50"/>
        <v>0</v>
      </c>
      <c r="Q194" s="30">
        <f t="shared" si="48"/>
        <v>3.8880000000000005E-2</v>
      </c>
    </row>
    <row r="195" spans="1:17" s="30" customFormat="1" ht="40.5" x14ac:dyDescent="0.25">
      <c r="A195" s="43">
        <v>79</v>
      </c>
      <c r="B195" s="157" t="s">
        <v>263</v>
      </c>
      <c r="C195" s="43" t="s">
        <v>12</v>
      </c>
      <c r="D195" s="79"/>
      <c r="E195" s="125"/>
      <c r="F195" s="79">
        <f t="shared" si="69"/>
        <v>0</v>
      </c>
      <c r="G195" s="79">
        <v>342</v>
      </c>
      <c r="H195" s="125">
        <v>2568</v>
      </c>
      <c r="I195" s="79">
        <f t="shared" si="46"/>
        <v>878.25599999999997</v>
      </c>
      <c r="J195" s="79">
        <v>254</v>
      </c>
      <c r="K195" s="125">
        <v>2568</v>
      </c>
      <c r="L195" s="79">
        <f t="shared" si="47"/>
        <v>652.27200000000005</v>
      </c>
      <c r="M195" s="79">
        <f t="shared" si="49"/>
        <v>-88</v>
      </c>
      <c r="N195" s="173"/>
      <c r="O195" s="79">
        <f t="shared" si="50"/>
        <v>-225.98399999999992</v>
      </c>
      <c r="Q195" s="30">
        <f t="shared" si="48"/>
        <v>0.87825599999999993</v>
      </c>
    </row>
    <row r="196" spans="1:17" s="30" customFormat="1" ht="40.5" x14ac:dyDescent="0.25">
      <c r="A196" s="43">
        <v>80</v>
      </c>
      <c r="B196" s="157" t="s">
        <v>264</v>
      </c>
      <c r="C196" s="43" t="s">
        <v>12</v>
      </c>
      <c r="D196" s="79"/>
      <c r="E196" s="125"/>
      <c r="F196" s="79">
        <f t="shared" si="69"/>
        <v>0</v>
      </c>
      <c r="G196" s="79">
        <v>450</v>
      </c>
      <c r="H196" s="125">
        <v>4020</v>
      </c>
      <c r="I196" s="79">
        <f t="shared" si="46"/>
        <v>1809</v>
      </c>
      <c r="J196" s="79">
        <v>427</v>
      </c>
      <c r="K196" s="125">
        <v>4020</v>
      </c>
      <c r="L196" s="79">
        <f t="shared" si="47"/>
        <v>1716.54</v>
      </c>
      <c r="M196" s="79">
        <f t="shared" si="49"/>
        <v>-23</v>
      </c>
      <c r="N196" s="173"/>
      <c r="O196" s="79">
        <f t="shared" si="50"/>
        <v>-92.460000000000036</v>
      </c>
      <c r="Q196" s="30">
        <f t="shared" si="48"/>
        <v>1.8089999999999999</v>
      </c>
    </row>
    <row r="197" spans="1:17" s="30" customFormat="1" ht="40.5" x14ac:dyDescent="0.25">
      <c r="A197" s="43">
        <v>81</v>
      </c>
      <c r="B197" s="157" t="s">
        <v>265</v>
      </c>
      <c r="C197" s="43" t="s">
        <v>12</v>
      </c>
      <c r="D197" s="79"/>
      <c r="E197" s="125"/>
      <c r="F197" s="79">
        <f t="shared" si="69"/>
        <v>0</v>
      </c>
      <c r="G197" s="79">
        <v>24</v>
      </c>
      <c r="H197" s="125">
        <v>2002</v>
      </c>
      <c r="I197" s="79">
        <f t="shared" si="46"/>
        <v>48.048000000000002</v>
      </c>
      <c r="J197" s="79">
        <v>29</v>
      </c>
      <c r="K197" s="125">
        <v>2001.28</v>
      </c>
      <c r="L197" s="79">
        <f t="shared" si="47"/>
        <v>58.037120000000002</v>
      </c>
      <c r="M197" s="79">
        <f t="shared" si="49"/>
        <v>5</v>
      </c>
      <c r="N197" s="173"/>
      <c r="O197" s="79">
        <f t="shared" si="50"/>
        <v>9.9891199999999998</v>
      </c>
      <c r="Q197" s="30">
        <f t="shared" si="48"/>
        <v>4.8048E-2</v>
      </c>
    </row>
    <row r="198" spans="1:17" s="30" customFormat="1" ht="40.5" x14ac:dyDescent="0.25">
      <c r="A198" s="43">
        <v>82</v>
      </c>
      <c r="B198" s="157" t="s">
        <v>201</v>
      </c>
      <c r="C198" s="43" t="s">
        <v>12</v>
      </c>
      <c r="D198" s="79"/>
      <c r="E198" s="125"/>
      <c r="F198" s="79">
        <f t="shared" si="69"/>
        <v>0</v>
      </c>
      <c r="G198" s="79">
        <v>9</v>
      </c>
      <c r="H198" s="125">
        <v>6990</v>
      </c>
      <c r="I198" s="79">
        <f t="shared" si="46"/>
        <v>62.91</v>
      </c>
      <c r="J198" s="79">
        <v>15</v>
      </c>
      <c r="K198" s="125">
        <v>6690</v>
      </c>
      <c r="L198" s="79">
        <f t="shared" si="47"/>
        <v>100.35</v>
      </c>
      <c r="M198" s="79">
        <f t="shared" si="49"/>
        <v>6</v>
      </c>
      <c r="N198" s="173"/>
      <c r="O198" s="79">
        <f t="shared" si="50"/>
        <v>37.44</v>
      </c>
      <c r="Q198" s="30">
        <f t="shared" si="48"/>
        <v>6.2909999999999994E-2</v>
      </c>
    </row>
    <row r="199" spans="1:17" s="30" customFormat="1" ht="40.5" x14ac:dyDescent="0.25">
      <c r="A199" s="43">
        <v>83</v>
      </c>
      <c r="B199" s="157" t="s">
        <v>266</v>
      </c>
      <c r="C199" s="43" t="s">
        <v>12</v>
      </c>
      <c r="D199" s="79"/>
      <c r="E199" s="125"/>
      <c r="F199" s="79">
        <f t="shared" si="69"/>
        <v>0</v>
      </c>
      <c r="G199" s="79">
        <v>155</v>
      </c>
      <c r="H199" s="125">
        <v>3699</v>
      </c>
      <c r="I199" s="79">
        <f t="shared" si="46"/>
        <v>573.34500000000003</v>
      </c>
      <c r="J199" s="79">
        <v>145</v>
      </c>
      <c r="K199" s="125">
        <v>3699</v>
      </c>
      <c r="L199" s="79">
        <f t="shared" si="47"/>
        <v>536.35500000000002</v>
      </c>
      <c r="M199" s="79">
        <f t="shared" si="49"/>
        <v>-10</v>
      </c>
      <c r="N199" s="173"/>
      <c r="O199" s="79">
        <f t="shared" si="50"/>
        <v>-36.990000000000009</v>
      </c>
      <c r="Q199" s="30">
        <f t="shared" si="48"/>
        <v>0.57334499999999999</v>
      </c>
    </row>
    <row r="200" spans="1:17" s="30" customFormat="1" ht="40.5" x14ac:dyDescent="0.25">
      <c r="A200" s="43">
        <v>84</v>
      </c>
      <c r="B200" s="157" t="s">
        <v>267</v>
      </c>
      <c r="C200" s="43" t="s">
        <v>12</v>
      </c>
      <c r="D200" s="79"/>
      <c r="E200" s="125"/>
      <c r="F200" s="79">
        <f t="shared" si="69"/>
        <v>0</v>
      </c>
      <c r="G200" s="79">
        <v>323</v>
      </c>
      <c r="H200" s="125">
        <v>3960</v>
      </c>
      <c r="I200" s="79">
        <f t="shared" si="46"/>
        <v>1279.08</v>
      </c>
      <c r="J200" s="79">
        <v>301</v>
      </c>
      <c r="K200" s="125">
        <v>3960</v>
      </c>
      <c r="L200" s="79">
        <f t="shared" si="47"/>
        <v>1191.96</v>
      </c>
      <c r="M200" s="79">
        <f t="shared" si="49"/>
        <v>-22</v>
      </c>
      <c r="N200" s="173"/>
      <c r="O200" s="79">
        <f t="shared" si="50"/>
        <v>-87.119999999999891</v>
      </c>
      <c r="Q200" s="30">
        <f t="shared" si="48"/>
        <v>1.27908</v>
      </c>
    </row>
    <row r="201" spans="1:17" s="30" customFormat="1" ht="40.5" x14ac:dyDescent="0.25">
      <c r="A201" s="43">
        <v>85</v>
      </c>
      <c r="B201" s="157" t="s">
        <v>341</v>
      </c>
      <c r="C201" s="43" t="s">
        <v>12</v>
      </c>
      <c r="D201" s="79"/>
      <c r="E201" s="125"/>
      <c r="F201" s="79">
        <f t="shared" ref="F201" si="76">+D201*E201/1000</f>
        <v>0</v>
      </c>
      <c r="G201" s="79"/>
      <c r="H201" s="125"/>
      <c r="I201" s="79">
        <f t="shared" ref="I201" si="77">+G201*H201/1000</f>
        <v>0</v>
      </c>
      <c r="J201" s="79">
        <v>111</v>
      </c>
      <c r="K201" s="125">
        <v>14700</v>
      </c>
      <c r="L201" s="79">
        <f t="shared" ref="L201" si="78">+J201*K201/1000</f>
        <v>1631.7</v>
      </c>
      <c r="M201" s="79">
        <f t="shared" ref="M201" si="79">J201-G201</f>
        <v>111</v>
      </c>
      <c r="N201" s="173"/>
      <c r="O201" s="79">
        <f t="shared" ref="O201" si="80">L201-I201</f>
        <v>1631.7</v>
      </c>
      <c r="Q201" s="30">
        <f t="shared" ref="Q201" si="81">+I201/1000</f>
        <v>0</v>
      </c>
    </row>
    <row r="202" spans="1:17" s="30" customFormat="1" ht="40.5" x14ac:dyDescent="0.25">
      <c r="A202" s="43">
        <v>85</v>
      </c>
      <c r="B202" s="157" t="s">
        <v>232</v>
      </c>
      <c r="C202" s="43" t="s">
        <v>12</v>
      </c>
      <c r="D202" s="79"/>
      <c r="E202" s="125"/>
      <c r="F202" s="79">
        <f t="shared" si="69"/>
        <v>0</v>
      </c>
      <c r="G202" s="79">
        <v>96</v>
      </c>
      <c r="H202" s="125">
        <v>3469</v>
      </c>
      <c r="I202" s="79">
        <f t="shared" si="46"/>
        <v>333.024</v>
      </c>
      <c r="J202" s="79">
        <v>112</v>
      </c>
      <c r="K202" s="125">
        <v>3469.2</v>
      </c>
      <c r="L202" s="79">
        <f t="shared" si="47"/>
        <v>388.55039999999997</v>
      </c>
      <c r="M202" s="79">
        <f t="shared" si="49"/>
        <v>16</v>
      </c>
      <c r="N202" s="173"/>
      <c r="O202" s="79">
        <f t="shared" si="50"/>
        <v>55.526399999999967</v>
      </c>
      <c r="Q202" s="30">
        <f t="shared" si="48"/>
        <v>0.33302399999999999</v>
      </c>
    </row>
    <row r="203" spans="1:17" s="30" customFormat="1" ht="54" x14ac:dyDescent="0.25">
      <c r="A203" s="43">
        <v>86</v>
      </c>
      <c r="B203" s="157" t="s">
        <v>342</v>
      </c>
      <c r="C203" s="43" t="s">
        <v>12</v>
      </c>
      <c r="D203" s="79"/>
      <c r="E203" s="125"/>
      <c r="F203" s="79">
        <f t="shared" ref="F203" si="82">+D203*E203/1000</f>
        <v>0</v>
      </c>
      <c r="G203" s="79"/>
      <c r="H203" s="125"/>
      <c r="I203" s="79">
        <f t="shared" si="46"/>
        <v>0</v>
      </c>
      <c r="J203" s="79">
        <v>15</v>
      </c>
      <c r="K203" s="125">
        <v>20800</v>
      </c>
      <c r="L203" s="79">
        <f t="shared" si="47"/>
        <v>312</v>
      </c>
      <c r="M203" s="79">
        <f t="shared" si="49"/>
        <v>15</v>
      </c>
      <c r="N203" s="173"/>
      <c r="O203" s="79">
        <f t="shared" si="50"/>
        <v>312</v>
      </c>
      <c r="Q203" s="30">
        <f t="shared" si="48"/>
        <v>0</v>
      </c>
    </row>
    <row r="204" spans="1:17" s="30" customFormat="1" ht="54" x14ac:dyDescent="0.25">
      <c r="A204" s="43">
        <v>86</v>
      </c>
      <c r="B204" s="157" t="s">
        <v>268</v>
      </c>
      <c r="C204" s="43" t="s">
        <v>12</v>
      </c>
      <c r="D204" s="79"/>
      <c r="E204" s="125"/>
      <c r="F204" s="79">
        <f t="shared" si="69"/>
        <v>0</v>
      </c>
      <c r="G204" s="79">
        <v>515</v>
      </c>
      <c r="H204" s="125">
        <v>7850</v>
      </c>
      <c r="I204" s="79">
        <f t="shared" ref="I204:I210" si="83">+G204*H204/1000</f>
        <v>4042.75</v>
      </c>
      <c r="J204" s="79">
        <v>394</v>
      </c>
      <c r="K204" s="125">
        <v>7849.78</v>
      </c>
      <c r="L204" s="79">
        <f t="shared" ref="L204:L210" si="84">+J204*K204/1000</f>
        <v>3092.8133199999997</v>
      </c>
      <c r="M204" s="79">
        <f t="shared" ref="M204:M210" si="85">J204-G204</f>
        <v>-121</v>
      </c>
      <c r="N204" s="173"/>
      <c r="O204" s="79">
        <f t="shared" ref="O204:O210" si="86">L204-I204</f>
        <v>-949.93668000000025</v>
      </c>
      <c r="Q204" s="30">
        <f t="shared" ref="Q204:Q210" si="87">+I204/1000</f>
        <v>4.0427499999999998</v>
      </c>
    </row>
    <row r="205" spans="1:17" s="30" customFormat="1" ht="40.5" x14ac:dyDescent="0.25">
      <c r="A205" s="43">
        <v>87</v>
      </c>
      <c r="B205" s="157" t="s">
        <v>269</v>
      </c>
      <c r="C205" s="43" t="s">
        <v>12</v>
      </c>
      <c r="D205" s="79"/>
      <c r="E205" s="125"/>
      <c r="F205" s="79">
        <f t="shared" si="69"/>
        <v>0</v>
      </c>
      <c r="G205" s="79">
        <v>173</v>
      </c>
      <c r="H205" s="125">
        <v>3198</v>
      </c>
      <c r="I205" s="79">
        <f t="shared" si="83"/>
        <v>553.25400000000002</v>
      </c>
      <c r="J205" s="79">
        <v>225</v>
      </c>
      <c r="K205" s="125">
        <v>3198</v>
      </c>
      <c r="L205" s="79">
        <f t="shared" si="84"/>
        <v>719.55</v>
      </c>
      <c r="M205" s="79">
        <f t="shared" si="85"/>
        <v>52</v>
      </c>
      <c r="N205" s="173"/>
      <c r="O205" s="79">
        <f t="shared" si="86"/>
        <v>166.29599999999994</v>
      </c>
      <c r="Q205" s="30">
        <f t="shared" si="87"/>
        <v>0.55325400000000002</v>
      </c>
    </row>
    <row r="206" spans="1:17" s="30" customFormat="1" ht="40.5" x14ac:dyDescent="0.25">
      <c r="A206" s="43">
        <v>88</v>
      </c>
      <c r="B206" s="157" t="s">
        <v>270</v>
      </c>
      <c r="C206" s="43" t="s">
        <v>12</v>
      </c>
      <c r="D206" s="79"/>
      <c r="E206" s="125"/>
      <c r="F206" s="79">
        <f t="shared" si="69"/>
        <v>0</v>
      </c>
      <c r="G206" s="79">
        <v>53</v>
      </c>
      <c r="H206" s="125">
        <v>3930</v>
      </c>
      <c r="I206" s="79">
        <f t="shared" si="83"/>
        <v>208.29</v>
      </c>
      <c r="J206" s="79">
        <v>48</v>
      </c>
      <c r="K206" s="125">
        <v>3930</v>
      </c>
      <c r="L206" s="79">
        <f t="shared" si="84"/>
        <v>188.64</v>
      </c>
      <c r="M206" s="79">
        <f t="shared" si="85"/>
        <v>-5</v>
      </c>
      <c r="N206" s="173"/>
      <c r="O206" s="79">
        <f t="shared" si="86"/>
        <v>-19.650000000000006</v>
      </c>
      <c r="Q206" s="30">
        <f t="shared" si="87"/>
        <v>0.20829</v>
      </c>
    </row>
    <row r="207" spans="1:17" s="30" customFormat="1" ht="40.5" x14ac:dyDescent="0.25">
      <c r="A207" s="43">
        <v>89</v>
      </c>
      <c r="B207" s="157" t="s">
        <v>271</v>
      </c>
      <c r="C207" s="43" t="s">
        <v>12</v>
      </c>
      <c r="D207" s="79"/>
      <c r="E207" s="125"/>
      <c r="F207" s="79">
        <f t="shared" si="69"/>
        <v>0</v>
      </c>
      <c r="G207" s="79">
        <v>3151</v>
      </c>
      <c r="H207" s="125">
        <v>5460</v>
      </c>
      <c r="I207" s="79">
        <f t="shared" si="83"/>
        <v>17204.46</v>
      </c>
      <c r="J207" s="79">
        <v>2851</v>
      </c>
      <c r="K207" s="125">
        <v>5460</v>
      </c>
      <c r="L207" s="79">
        <f t="shared" si="84"/>
        <v>15566.46</v>
      </c>
      <c r="M207" s="79">
        <f t="shared" si="85"/>
        <v>-300</v>
      </c>
      <c r="N207" s="173"/>
      <c r="O207" s="79">
        <f t="shared" si="86"/>
        <v>-1638</v>
      </c>
      <c r="Q207" s="30">
        <f t="shared" si="87"/>
        <v>17.204459999999997</v>
      </c>
    </row>
    <row r="208" spans="1:17" s="30" customFormat="1" ht="40.5" x14ac:dyDescent="0.25">
      <c r="A208" s="43">
        <v>90</v>
      </c>
      <c r="B208" s="157" t="s">
        <v>343</v>
      </c>
      <c r="C208" s="43" t="s">
        <v>12</v>
      </c>
      <c r="D208" s="79"/>
      <c r="E208" s="125"/>
      <c r="F208" s="79">
        <f t="shared" ref="F208" si="88">+D208*E208/1000</f>
        <v>0</v>
      </c>
      <c r="G208" s="79"/>
      <c r="H208" s="125"/>
      <c r="I208" s="79">
        <f t="shared" ref="I208" si="89">+G208*H208/1000</f>
        <v>0</v>
      </c>
      <c r="J208" s="79">
        <v>353</v>
      </c>
      <c r="K208" s="125">
        <v>5350.2</v>
      </c>
      <c r="L208" s="79">
        <f t="shared" ref="L208" si="90">+J208*K208/1000</f>
        <v>1888.6206</v>
      </c>
      <c r="M208" s="79">
        <f t="shared" ref="M208" si="91">J208-G208</f>
        <v>353</v>
      </c>
      <c r="N208" s="173"/>
      <c r="O208" s="79">
        <f t="shared" ref="O208" si="92">L208-I208</f>
        <v>1888.6206</v>
      </c>
      <c r="Q208" s="30">
        <f t="shared" ref="Q208" si="93">+I208/1000</f>
        <v>0</v>
      </c>
    </row>
    <row r="209" spans="1:17" s="30" customFormat="1" ht="67.5" x14ac:dyDescent="0.25">
      <c r="A209" s="43">
        <v>90</v>
      </c>
      <c r="B209" s="157" t="s">
        <v>272</v>
      </c>
      <c r="C209" s="43" t="s">
        <v>12</v>
      </c>
      <c r="D209" s="79"/>
      <c r="E209" s="125"/>
      <c r="F209" s="79">
        <f t="shared" si="69"/>
        <v>0</v>
      </c>
      <c r="G209" s="79">
        <v>140</v>
      </c>
      <c r="H209" s="125">
        <v>11370</v>
      </c>
      <c r="I209" s="79">
        <f t="shared" si="83"/>
        <v>1591.8</v>
      </c>
      <c r="J209" s="79">
        <v>38</v>
      </c>
      <c r="K209" s="125">
        <v>11370</v>
      </c>
      <c r="L209" s="79">
        <f t="shared" si="84"/>
        <v>432.06</v>
      </c>
      <c r="M209" s="79">
        <f t="shared" si="85"/>
        <v>-102</v>
      </c>
      <c r="N209" s="173"/>
      <c r="O209" s="79">
        <f t="shared" si="86"/>
        <v>-1159.74</v>
      </c>
      <c r="Q209" s="30">
        <f t="shared" si="87"/>
        <v>1.5917999999999999</v>
      </c>
    </row>
    <row r="210" spans="1:17" s="30" customFormat="1" ht="40.5" x14ac:dyDescent="0.25">
      <c r="A210" s="43">
        <v>91</v>
      </c>
      <c r="B210" s="157" t="s">
        <v>233</v>
      </c>
      <c r="C210" s="43" t="s">
        <v>12</v>
      </c>
      <c r="D210" s="79"/>
      <c r="E210" s="125"/>
      <c r="F210" s="79">
        <f t="shared" si="69"/>
        <v>0</v>
      </c>
      <c r="G210" s="79">
        <v>1751</v>
      </c>
      <c r="H210" s="125">
        <v>9000</v>
      </c>
      <c r="I210" s="79">
        <f t="shared" si="83"/>
        <v>15759</v>
      </c>
      <c r="J210" s="79">
        <v>1888</v>
      </c>
      <c r="K210" s="125">
        <v>9000</v>
      </c>
      <c r="L210" s="79">
        <f t="shared" si="84"/>
        <v>16992</v>
      </c>
      <c r="M210" s="79">
        <f t="shared" si="85"/>
        <v>137</v>
      </c>
      <c r="N210" s="173"/>
      <c r="O210" s="79">
        <f t="shared" si="86"/>
        <v>1233</v>
      </c>
      <c r="Q210" s="30">
        <f t="shared" si="87"/>
        <v>15.759</v>
      </c>
    </row>
    <row r="211" spans="1:17" s="30" customFormat="1" ht="40.5" x14ac:dyDescent="0.25">
      <c r="A211" s="43">
        <v>92</v>
      </c>
      <c r="B211" s="157" t="s">
        <v>234</v>
      </c>
      <c r="C211" s="43" t="s">
        <v>12</v>
      </c>
      <c r="D211" s="79"/>
      <c r="E211" s="125"/>
      <c r="F211" s="79">
        <f t="shared" si="69"/>
        <v>0</v>
      </c>
      <c r="G211" s="79">
        <v>3</v>
      </c>
      <c r="H211" s="125">
        <v>14994</v>
      </c>
      <c r="I211" s="79">
        <f t="shared" ref="I211:I214" si="94">+G211*H211/1000</f>
        <v>44.981999999999999</v>
      </c>
      <c r="J211" s="79">
        <v>53</v>
      </c>
      <c r="K211" s="125">
        <v>14994</v>
      </c>
      <c r="L211" s="79">
        <f t="shared" ref="L211:L214" si="95">+J211*K211/1000</f>
        <v>794.68200000000002</v>
      </c>
      <c r="M211" s="79">
        <f t="shared" ref="M211:M214" si="96">J211-G211</f>
        <v>50</v>
      </c>
      <c r="N211" s="173"/>
      <c r="O211" s="79">
        <f t="shared" ref="O211:O214" si="97">L211-I211</f>
        <v>749.7</v>
      </c>
    </row>
    <row r="212" spans="1:17" s="30" customFormat="1" ht="40.5" x14ac:dyDescent="0.25">
      <c r="A212" s="43">
        <v>93</v>
      </c>
      <c r="B212" s="157" t="s">
        <v>273</v>
      </c>
      <c r="C212" s="43" t="s">
        <v>12</v>
      </c>
      <c r="D212" s="79"/>
      <c r="E212" s="125"/>
      <c r="F212" s="79">
        <f t="shared" si="69"/>
        <v>0</v>
      </c>
      <c r="G212" s="79">
        <v>923</v>
      </c>
      <c r="H212" s="125">
        <v>24999</v>
      </c>
      <c r="I212" s="79">
        <f t="shared" si="94"/>
        <v>23074.077000000001</v>
      </c>
      <c r="J212" s="79">
        <v>1088</v>
      </c>
      <c r="K212" s="125">
        <v>5340</v>
      </c>
      <c r="L212" s="79">
        <f t="shared" si="95"/>
        <v>5809.92</v>
      </c>
      <c r="M212" s="79">
        <f t="shared" si="96"/>
        <v>165</v>
      </c>
      <c r="N212" s="173"/>
      <c r="O212" s="79">
        <f t="shared" si="97"/>
        <v>-17264.156999999999</v>
      </c>
    </row>
    <row r="213" spans="1:17" s="30" customFormat="1" ht="54" x14ac:dyDescent="0.25">
      <c r="A213" s="43">
        <v>94</v>
      </c>
      <c r="B213" s="157" t="s">
        <v>274</v>
      </c>
      <c r="C213" s="43" t="s">
        <v>12</v>
      </c>
      <c r="D213" s="79"/>
      <c r="E213" s="125"/>
      <c r="F213" s="79">
        <f t="shared" si="69"/>
        <v>0</v>
      </c>
      <c r="G213" s="79">
        <v>1832</v>
      </c>
      <c r="H213" s="125">
        <v>1080</v>
      </c>
      <c r="I213" s="79">
        <f t="shared" si="94"/>
        <v>1978.56</v>
      </c>
      <c r="J213" s="79">
        <v>1957</v>
      </c>
      <c r="K213" s="125">
        <v>1080</v>
      </c>
      <c r="L213" s="79">
        <f t="shared" si="95"/>
        <v>2113.56</v>
      </c>
      <c r="M213" s="79">
        <f t="shared" si="96"/>
        <v>125</v>
      </c>
      <c r="N213" s="173"/>
      <c r="O213" s="79">
        <f t="shared" si="97"/>
        <v>135</v>
      </c>
      <c r="Q213" s="30">
        <f t="shared" ref="Q213:Q214" si="98">+I213/1000</f>
        <v>1.9785599999999999</v>
      </c>
    </row>
    <row r="214" spans="1:17" s="30" customFormat="1" ht="54" x14ac:dyDescent="0.25">
      <c r="A214" s="43">
        <v>95</v>
      </c>
      <c r="B214" s="157" t="s">
        <v>275</v>
      </c>
      <c r="C214" s="43" t="s">
        <v>12</v>
      </c>
      <c r="D214" s="79"/>
      <c r="E214" s="125"/>
      <c r="F214" s="79">
        <f t="shared" si="69"/>
        <v>0</v>
      </c>
      <c r="G214" s="79">
        <v>1396</v>
      </c>
      <c r="H214" s="125">
        <v>675</v>
      </c>
      <c r="I214" s="79">
        <f t="shared" si="94"/>
        <v>942.3</v>
      </c>
      <c r="J214" s="79">
        <v>1107</v>
      </c>
      <c r="K214" s="125">
        <v>675</v>
      </c>
      <c r="L214" s="79">
        <f t="shared" si="95"/>
        <v>747.22500000000002</v>
      </c>
      <c r="M214" s="79">
        <f t="shared" si="96"/>
        <v>-289</v>
      </c>
      <c r="N214" s="173"/>
      <c r="O214" s="79">
        <f t="shared" si="97"/>
        <v>-195.07499999999993</v>
      </c>
      <c r="Q214" s="30">
        <f t="shared" si="98"/>
        <v>0.94229999999999992</v>
      </c>
    </row>
    <row r="215" spans="1:17" s="30" customFormat="1" ht="27" x14ac:dyDescent="0.25">
      <c r="A215" s="43">
        <v>96</v>
      </c>
      <c r="B215" s="157" t="s">
        <v>121</v>
      </c>
      <c r="C215" s="43" t="s">
        <v>12</v>
      </c>
      <c r="D215" s="79"/>
      <c r="E215" s="125"/>
      <c r="F215" s="79">
        <f>+D215*E215/1000</f>
        <v>0</v>
      </c>
      <c r="G215" s="79">
        <v>558</v>
      </c>
      <c r="H215" s="125">
        <v>9000</v>
      </c>
      <c r="I215" s="79">
        <f>+G215*H215/1000</f>
        <v>5022</v>
      </c>
      <c r="J215" s="79">
        <v>605</v>
      </c>
      <c r="K215" s="125">
        <v>5250</v>
      </c>
      <c r="L215" s="79">
        <f>+J215*K215/1000</f>
        <v>3176.25</v>
      </c>
      <c r="M215" s="79">
        <f>J215-G215</f>
        <v>47</v>
      </c>
      <c r="N215" s="173"/>
      <c r="O215" s="79">
        <f>L215-I215</f>
        <v>-1845.75</v>
      </c>
      <c r="Q215" s="30">
        <f>+I215/1000</f>
        <v>5.0220000000000002</v>
      </c>
    </row>
    <row r="216" spans="1:17" s="30" customFormat="1" x14ac:dyDescent="0.25">
      <c r="A216" s="43">
        <v>97</v>
      </c>
      <c r="B216" s="157" t="s">
        <v>344</v>
      </c>
      <c r="C216" s="43" t="s">
        <v>12</v>
      </c>
      <c r="D216" s="79"/>
      <c r="E216" s="125"/>
      <c r="F216" s="79">
        <f>+D216*E216/1000</f>
        <v>0</v>
      </c>
      <c r="G216" s="79"/>
      <c r="H216" s="125"/>
      <c r="I216" s="79">
        <f>+G216*H216/1000</f>
        <v>0</v>
      </c>
      <c r="J216" s="79">
        <v>178</v>
      </c>
      <c r="K216" s="125">
        <v>2500</v>
      </c>
      <c r="L216" s="79">
        <f>+J216*K216/1000</f>
        <v>445</v>
      </c>
      <c r="M216" s="79">
        <f>J216-G216</f>
        <v>178</v>
      </c>
      <c r="N216" s="173"/>
      <c r="O216" s="79">
        <f>L216-I216</f>
        <v>445</v>
      </c>
      <c r="Q216" s="30">
        <f>+I216/1000</f>
        <v>0</v>
      </c>
    </row>
    <row r="217" spans="1:17" s="30" customFormat="1" ht="27" x14ac:dyDescent="0.25">
      <c r="A217" s="43">
        <v>97</v>
      </c>
      <c r="B217" s="157" t="s">
        <v>204</v>
      </c>
      <c r="C217" s="43" t="s">
        <v>12</v>
      </c>
      <c r="D217" s="79"/>
      <c r="E217" s="125"/>
      <c r="F217" s="79">
        <f>+D217*E217/1000</f>
        <v>0</v>
      </c>
      <c r="G217" s="79">
        <v>301</v>
      </c>
      <c r="H217" s="125">
        <v>492</v>
      </c>
      <c r="I217" s="79">
        <f>+G217*H217/1000</f>
        <v>148.09200000000001</v>
      </c>
      <c r="J217" s="79">
        <v>334</v>
      </c>
      <c r="K217" s="125">
        <v>492</v>
      </c>
      <c r="L217" s="79">
        <f>+J217*K217/1000</f>
        <v>164.328</v>
      </c>
      <c r="M217" s="79">
        <f>J217-G217</f>
        <v>33</v>
      </c>
      <c r="N217" s="173"/>
      <c r="O217" s="79">
        <f>L217-I217</f>
        <v>16.23599999999999</v>
      </c>
      <c r="Q217" s="30">
        <f>+I217/1000</f>
        <v>0.148092</v>
      </c>
    </row>
    <row r="218" spans="1:17" s="30" customFormat="1" x14ac:dyDescent="0.25">
      <c r="A218" s="43">
        <v>98</v>
      </c>
      <c r="B218" s="157" t="s">
        <v>276</v>
      </c>
      <c r="C218" s="43" t="s">
        <v>12</v>
      </c>
      <c r="D218" s="79"/>
      <c r="E218" s="125"/>
      <c r="F218" s="79">
        <f t="shared" ref="F218:F220" si="99">+D218*E218/1000</f>
        <v>0</v>
      </c>
      <c r="G218" s="79">
        <v>57</v>
      </c>
      <c r="H218" s="125">
        <v>9000</v>
      </c>
      <c r="I218" s="79">
        <f t="shared" ref="I218" si="100">+G218*H218/1000</f>
        <v>513</v>
      </c>
      <c r="J218" s="79"/>
      <c r="K218" s="125"/>
      <c r="L218" s="79">
        <f t="shared" ref="L218" si="101">+J218*K218/1000</f>
        <v>0</v>
      </c>
      <c r="M218" s="79">
        <f t="shared" ref="M218" si="102">J218-G218</f>
        <v>-57</v>
      </c>
      <c r="N218" s="173"/>
      <c r="O218" s="79">
        <f t="shared" ref="O218" si="103">L218-I218</f>
        <v>-513</v>
      </c>
      <c r="Q218" s="30">
        <f t="shared" ref="Q218" si="104">+I218/1000</f>
        <v>0.51300000000000001</v>
      </c>
    </row>
    <row r="219" spans="1:17" s="30" customFormat="1" x14ac:dyDescent="0.25">
      <c r="A219" s="43">
        <v>99</v>
      </c>
      <c r="B219" s="157" t="s">
        <v>277</v>
      </c>
      <c r="C219" s="43" t="s">
        <v>12</v>
      </c>
      <c r="D219" s="79"/>
      <c r="E219" s="125"/>
      <c r="F219" s="79">
        <f t="shared" si="99"/>
        <v>0</v>
      </c>
      <c r="G219" s="79">
        <v>102</v>
      </c>
      <c r="H219" s="125">
        <v>15000</v>
      </c>
      <c r="I219" s="79">
        <f t="shared" ref="I219" si="105">+G219*H219/1000</f>
        <v>1530</v>
      </c>
      <c r="J219" s="79"/>
      <c r="K219" s="125"/>
      <c r="L219" s="79">
        <f t="shared" ref="L219" si="106">+J219*K219/1000</f>
        <v>0</v>
      </c>
      <c r="M219" s="79">
        <f t="shared" ref="M219" si="107">J219-G219</f>
        <v>-102</v>
      </c>
      <c r="N219" s="173"/>
      <c r="O219" s="79">
        <f t="shared" ref="O219" si="108">L219-I219</f>
        <v>-1530</v>
      </c>
      <c r="Q219" s="30">
        <f t="shared" ref="Q219" si="109">+I219/1000</f>
        <v>1.53</v>
      </c>
    </row>
    <row r="220" spans="1:17" s="30" customFormat="1" x14ac:dyDescent="0.25">
      <c r="A220" s="43">
        <v>100</v>
      </c>
      <c r="B220" s="157" t="s">
        <v>278</v>
      </c>
      <c r="C220" s="43" t="s">
        <v>12</v>
      </c>
      <c r="D220" s="79"/>
      <c r="E220" s="125"/>
      <c r="F220" s="79">
        <f t="shared" si="99"/>
        <v>0</v>
      </c>
      <c r="G220" s="79">
        <v>10</v>
      </c>
      <c r="H220" s="125">
        <v>1000</v>
      </c>
      <c r="I220" s="79">
        <f t="shared" si="46"/>
        <v>10</v>
      </c>
      <c r="J220" s="79"/>
      <c r="K220" s="125"/>
      <c r="L220" s="79">
        <f t="shared" si="47"/>
        <v>0</v>
      </c>
      <c r="M220" s="79">
        <f t="shared" si="49"/>
        <v>-10</v>
      </c>
      <c r="N220" s="173"/>
      <c r="O220" s="79">
        <f t="shared" si="50"/>
        <v>-10</v>
      </c>
      <c r="Q220" s="30">
        <f t="shared" si="48"/>
        <v>0.01</v>
      </c>
    </row>
    <row r="221" spans="1:17" s="30" customFormat="1" x14ac:dyDescent="0.25">
      <c r="A221" s="43">
        <v>101</v>
      </c>
      <c r="B221" s="157" t="s">
        <v>279</v>
      </c>
      <c r="C221" s="43" t="s">
        <v>12</v>
      </c>
      <c r="D221" s="79"/>
      <c r="E221" s="125"/>
      <c r="F221" s="79">
        <f>+D221*E221/1000</f>
        <v>0</v>
      </c>
      <c r="G221" s="79">
        <v>2</v>
      </c>
      <c r="H221" s="125">
        <v>11000</v>
      </c>
      <c r="I221" s="79">
        <f>+G221*H221/1000</f>
        <v>22</v>
      </c>
      <c r="J221" s="79"/>
      <c r="K221" s="125"/>
      <c r="L221" s="79">
        <f>+J221*K221/1000</f>
        <v>0</v>
      </c>
      <c r="M221" s="79">
        <f>J221-G221</f>
        <v>-2</v>
      </c>
      <c r="N221" s="173"/>
      <c r="O221" s="79">
        <f>L221-I221</f>
        <v>-22</v>
      </c>
      <c r="Q221" s="30">
        <f>+I221/1000</f>
        <v>2.1999999999999999E-2</v>
      </c>
    </row>
    <row r="222" spans="1:17" s="30" customFormat="1" x14ac:dyDescent="0.25">
      <c r="A222" s="43">
        <v>102</v>
      </c>
      <c r="B222" s="157" t="s">
        <v>280</v>
      </c>
      <c r="C222" s="43" t="s">
        <v>12</v>
      </c>
      <c r="D222" s="79"/>
      <c r="E222" s="125"/>
      <c r="F222" s="79">
        <f t="shared" ref="F222:F228" si="110">+D222*E222/1000</f>
        <v>0</v>
      </c>
      <c r="G222" s="79">
        <v>124</v>
      </c>
      <c r="H222" s="125">
        <v>15000</v>
      </c>
      <c r="I222" s="79">
        <f t="shared" si="46"/>
        <v>1860</v>
      </c>
      <c r="J222" s="79"/>
      <c r="K222" s="125"/>
      <c r="L222" s="79">
        <f t="shared" si="47"/>
        <v>0</v>
      </c>
      <c r="M222" s="79">
        <f t="shared" si="49"/>
        <v>-124</v>
      </c>
      <c r="N222" s="173"/>
      <c r="O222" s="79">
        <f t="shared" si="50"/>
        <v>-1860</v>
      </c>
      <c r="Q222" s="30">
        <f t="shared" si="48"/>
        <v>1.86</v>
      </c>
    </row>
    <row r="223" spans="1:17" s="30" customFormat="1" ht="27" x14ac:dyDescent="0.25">
      <c r="A223" s="43">
        <v>103</v>
      </c>
      <c r="B223" s="157" t="s">
        <v>281</v>
      </c>
      <c r="C223" s="43" t="s">
        <v>12</v>
      </c>
      <c r="D223" s="79"/>
      <c r="E223" s="125"/>
      <c r="F223" s="79">
        <f t="shared" si="110"/>
        <v>0</v>
      </c>
      <c r="G223" s="79">
        <v>30</v>
      </c>
      <c r="H223" s="125">
        <v>14994</v>
      </c>
      <c r="I223" s="79">
        <f t="shared" ref="I223" si="111">+G223*H223/1000</f>
        <v>449.82</v>
      </c>
      <c r="J223" s="79"/>
      <c r="K223" s="125"/>
      <c r="L223" s="79">
        <f t="shared" ref="L223" si="112">+J223*K223/1000</f>
        <v>0</v>
      </c>
      <c r="M223" s="79">
        <f t="shared" ref="M223" si="113">J223-G223</f>
        <v>-30</v>
      </c>
      <c r="N223" s="173"/>
      <c r="O223" s="79">
        <f t="shared" ref="O223" si="114">L223-I223</f>
        <v>-449.82</v>
      </c>
      <c r="Q223" s="30">
        <f t="shared" ref="Q223" si="115">+I223/1000</f>
        <v>0.44982</v>
      </c>
    </row>
    <row r="224" spans="1:17" s="30" customFormat="1" ht="27" x14ac:dyDescent="0.25">
      <c r="A224" s="43">
        <v>104</v>
      </c>
      <c r="B224" s="157" t="s">
        <v>282</v>
      </c>
      <c r="C224" s="43" t="s">
        <v>12</v>
      </c>
      <c r="D224" s="79"/>
      <c r="E224" s="125"/>
      <c r="F224" s="79">
        <f t="shared" si="110"/>
        <v>0</v>
      </c>
      <c r="G224" s="79">
        <v>5</v>
      </c>
      <c r="H224" s="125">
        <v>9000</v>
      </c>
      <c r="I224" s="79">
        <f t="shared" si="46"/>
        <v>45</v>
      </c>
      <c r="J224" s="79"/>
      <c r="K224" s="125"/>
      <c r="L224" s="79">
        <f t="shared" si="47"/>
        <v>0</v>
      </c>
      <c r="M224" s="79">
        <f t="shared" si="49"/>
        <v>-5</v>
      </c>
      <c r="N224" s="173"/>
      <c r="O224" s="79">
        <f t="shared" si="50"/>
        <v>-45</v>
      </c>
      <c r="Q224" s="30">
        <f t="shared" si="48"/>
        <v>4.4999999999999998E-2</v>
      </c>
    </row>
    <row r="225" spans="1:17" s="30" customFormat="1" x14ac:dyDescent="0.25">
      <c r="A225" s="43">
        <v>105</v>
      </c>
      <c r="B225" s="157" t="s">
        <v>202</v>
      </c>
      <c r="C225" s="43" t="s">
        <v>12</v>
      </c>
      <c r="D225" s="79"/>
      <c r="E225" s="125"/>
      <c r="F225" s="79">
        <f t="shared" si="110"/>
        <v>0</v>
      </c>
      <c r="G225" s="79">
        <v>450</v>
      </c>
      <c r="H225" s="125">
        <v>5460</v>
      </c>
      <c r="I225" s="79">
        <f t="shared" si="46"/>
        <v>2457</v>
      </c>
      <c r="J225" s="79"/>
      <c r="K225" s="125"/>
      <c r="L225" s="79">
        <f t="shared" si="47"/>
        <v>0</v>
      </c>
      <c r="M225" s="79">
        <f t="shared" ref="M225:M226" si="116">J225-G225</f>
        <v>-450</v>
      </c>
      <c r="N225" s="173"/>
      <c r="O225" s="79">
        <f t="shared" ref="O225:O226" si="117">L225-I225</f>
        <v>-2457</v>
      </c>
      <c r="Q225" s="30">
        <f t="shared" si="48"/>
        <v>2.4569999999999999</v>
      </c>
    </row>
    <row r="226" spans="1:17" s="30" customFormat="1" x14ac:dyDescent="0.25">
      <c r="A226" s="43">
        <v>106</v>
      </c>
      <c r="B226" s="157" t="s">
        <v>203</v>
      </c>
      <c r="C226" s="43"/>
      <c r="D226" s="79"/>
      <c r="E226" s="125"/>
      <c r="F226" s="79">
        <f t="shared" si="110"/>
        <v>0</v>
      </c>
      <c r="G226" s="79">
        <v>30</v>
      </c>
      <c r="H226" s="125">
        <v>20800</v>
      </c>
      <c r="I226" s="79">
        <f t="shared" si="46"/>
        <v>624</v>
      </c>
      <c r="J226" s="79"/>
      <c r="K226" s="125"/>
      <c r="L226" s="79">
        <f t="shared" si="47"/>
        <v>0</v>
      </c>
      <c r="M226" s="79">
        <f t="shared" si="116"/>
        <v>-30</v>
      </c>
      <c r="N226" s="173"/>
      <c r="O226" s="79">
        <f t="shared" si="117"/>
        <v>-624</v>
      </c>
      <c r="Q226" s="30">
        <f t="shared" si="48"/>
        <v>0.624</v>
      </c>
    </row>
    <row r="227" spans="1:17" s="30" customFormat="1" x14ac:dyDescent="0.25">
      <c r="A227" s="43">
        <v>107</v>
      </c>
      <c r="B227" s="157" t="s">
        <v>283</v>
      </c>
      <c r="C227" s="43" t="s">
        <v>12</v>
      </c>
      <c r="D227" s="79"/>
      <c r="E227" s="125"/>
      <c r="F227" s="79">
        <f t="shared" si="110"/>
        <v>0</v>
      </c>
      <c r="G227" s="79">
        <v>25</v>
      </c>
      <c r="H227" s="125">
        <v>4000</v>
      </c>
      <c r="I227" s="79">
        <f t="shared" si="46"/>
        <v>100</v>
      </c>
      <c r="J227" s="79"/>
      <c r="K227" s="125"/>
      <c r="L227" s="79">
        <f t="shared" si="47"/>
        <v>0</v>
      </c>
      <c r="M227" s="79">
        <f t="shared" ref="M227" si="118">J227-G227</f>
        <v>-25</v>
      </c>
      <c r="N227" s="173"/>
      <c r="O227" s="79">
        <f t="shared" ref="O227" si="119">L227-I227</f>
        <v>-100</v>
      </c>
      <c r="Q227" s="30">
        <f t="shared" si="48"/>
        <v>0.1</v>
      </c>
    </row>
    <row r="228" spans="1:17" s="30" customFormat="1" ht="40.5" x14ac:dyDescent="0.25">
      <c r="A228" s="43">
        <v>108</v>
      </c>
      <c r="B228" s="157" t="s">
        <v>284</v>
      </c>
      <c r="C228" s="43" t="s">
        <v>12</v>
      </c>
      <c r="D228" s="79"/>
      <c r="E228" s="125"/>
      <c r="F228" s="79">
        <f t="shared" si="110"/>
        <v>0</v>
      </c>
      <c r="G228" s="79">
        <v>65</v>
      </c>
      <c r="H228" s="125">
        <v>5460</v>
      </c>
      <c r="I228" s="79">
        <f t="shared" si="46"/>
        <v>354.9</v>
      </c>
      <c r="J228" s="79"/>
      <c r="K228" s="125"/>
      <c r="L228" s="79">
        <f t="shared" si="47"/>
        <v>0</v>
      </c>
      <c r="M228" s="79">
        <f t="shared" ref="M228" si="120">J228-G228</f>
        <v>-65</v>
      </c>
      <c r="N228" s="173"/>
      <c r="O228" s="79">
        <f t="shared" ref="O228" si="121">L228-I228</f>
        <v>-354.9</v>
      </c>
      <c r="Q228" s="30">
        <f t="shared" ref="Q228" si="122">+I228/1000</f>
        <v>0.35489999999999999</v>
      </c>
    </row>
    <row r="229" spans="1:17" s="30" customFormat="1" x14ac:dyDescent="0.25">
      <c r="A229" s="43">
        <v>108</v>
      </c>
      <c r="B229" s="157" t="s">
        <v>345</v>
      </c>
      <c r="C229" s="43" t="s">
        <v>12</v>
      </c>
      <c r="D229" s="79"/>
      <c r="E229" s="125"/>
      <c r="F229" s="79">
        <f t="shared" ref="F229" si="123">+D229*E229/1000</f>
        <v>0</v>
      </c>
      <c r="G229" s="79"/>
      <c r="H229" s="125"/>
      <c r="I229" s="79">
        <f t="shared" ref="I229" si="124">+G229*H229/1000</f>
        <v>0</v>
      </c>
      <c r="J229" s="79">
        <v>310</v>
      </c>
      <c r="K229" s="125">
        <v>22</v>
      </c>
      <c r="L229" s="79">
        <f t="shared" ref="L229" si="125">+J229*K229/1000</f>
        <v>6.82</v>
      </c>
      <c r="M229" s="79">
        <f t="shared" ref="M229" si="126">J229-G229</f>
        <v>310</v>
      </c>
      <c r="N229" s="173"/>
      <c r="O229" s="79">
        <f t="shared" ref="O229" si="127">L229-I229</f>
        <v>6.82</v>
      </c>
      <c r="Q229" s="30">
        <f t="shared" ref="Q229" si="128">+I229/1000</f>
        <v>0</v>
      </c>
    </row>
    <row r="230" spans="1:17" s="30" customFormat="1" x14ac:dyDescent="0.25">
      <c r="A230" s="43">
        <v>109</v>
      </c>
      <c r="B230" s="157" t="s">
        <v>285</v>
      </c>
      <c r="C230" s="43" t="s">
        <v>12</v>
      </c>
      <c r="D230" s="79"/>
      <c r="E230" s="125"/>
      <c r="F230" s="79">
        <f>+D230*E230/1000</f>
        <v>0</v>
      </c>
      <c r="G230" s="79">
        <v>1</v>
      </c>
      <c r="H230" s="125">
        <v>499998.2</v>
      </c>
      <c r="I230" s="79">
        <f>+G230*H230/1000</f>
        <v>499.9982</v>
      </c>
      <c r="J230" s="79"/>
      <c r="K230" s="125"/>
      <c r="L230" s="79">
        <f>+J230*K230/1000</f>
        <v>0</v>
      </c>
      <c r="M230" s="79">
        <f>J230-G230</f>
        <v>-1</v>
      </c>
      <c r="N230" s="173"/>
      <c r="O230" s="79">
        <f>L230-I230</f>
        <v>-499.9982</v>
      </c>
      <c r="Q230" s="30">
        <f>+I230/1000</f>
        <v>0.4999982</v>
      </c>
    </row>
    <row r="231" spans="1:17" s="30" customFormat="1" ht="14.25" x14ac:dyDescent="0.25">
      <c r="A231" s="169"/>
      <c r="B231" s="37" t="s">
        <v>122</v>
      </c>
      <c r="C231" s="77"/>
      <c r="D231" s="145"/>
      <c r="E231" s="145"/>
      <c r="F231" s="78">
        <f>SUM(F232:F256)</f>
        <v>0</v>
      </c>
      <c r="G231" s="145"/>
      <c r="H231" s="145"/>
      <c r="I231" s="78">
        <f>SUM(I232:I256)</f>
        <v>112115.19974</v>
      </c>
      <c r="J231" s="78"/>
      <c r="K231" s="145"/>
      <c r="L231" s="78">
        <f>SUM(L232:L256)</f>
        <v>76760.541999999987</v>
      </c>
      <c r="M231" s="78">
        <f t="shared" ref="M231" si="129">J231-G231</f>
        <v>0</v>
      </c>
      <c r="N231" s="145"/>
      <c r="O231" s="78">
        <f t="shared" ref="O231" si="130">L231-I231</f>
        <v>-35354.65774000001</v>
      </c>
      <c r="Q231" s="30">
        <f t="shared" si="48"/>
        <v>112.11519973999999</v>
      </c>
    </row>
    <row r="232" spans="1:17" s="30" customFormat="1" x14ac:dyDescent="0.25">
      <c r="A232" s="43">
        <v>1</v>
      </c>
      <c r="B232" s="157" t="s">
        <v>286</v>
      </c>
      <c r="C232" s="43" t="s">
        <v>12</v>
      </c>
      <c r="D232" s="79"/>
      <c r="E232" s="125"/>
      <c r="F232" s="79">
        <f t="shared" ref="F232:F247" si="131">+D232*E232/1000</f>
        <v>0</v>
      </c>
      <c r="G232" s="79">
        <v>172</v>
      </c>
      <c r="H232" s="125">
        <v>10000</v>
      </c>
      <c r="I232" s="79">
        <f t="shared" si="46"/>
        <v>1720</v>
      </c>
      <c r="J232" s="79">
        <v>190</v>
      </c>
      <c r="K232" s="125">
        <v>6528</v>
      </c>
      <c r="L232" s="79">
        <f t="shared" ref="L232:L243" si="132">+J232*K232/1000</f>
        <v>1240.32</v>
      </c>
      <c r="M232" s="79">
        <f t="shared" ref="M232:M243" si="133">J232-G232</f>
        <v>18</v>
      </c>
      <c r="N232" s="173"/>
      <c r="O232" s="79">
        <f t="shared" ref="O232:O243" si="134">L232-I232</f>
        <v>-479.68000000000006</v>
      </c>
      <c r="Q232" s="30">
        <f t="shared" si="48"/>
        <v>1.72</v>
      </c>
    </row>
    <row r="233" spans="1:17" s="30" customFormat="1" ht="27" x14ac:dyDescent="0.25">
      <c r="A233" s="43">
        <v>2</v>
      </c>
      <c r="B233" s="157" t="s">
        <v>123</v>
      </c>
      <c r="C233" s="43" t="s">
        <v>12</v>
      </c>
      <c r="D233" s="79"/>
      <c r="E233" s="125"/>
      <c r="F233" s="79">
        <f t="shared" si="131"/>
        <v>0</v>
      </c>
      <c r="G233" s="79">
        <v>150</v>
      </c>
      <c r="H233" s="125">
        <v>71865</v>
      </c>
      <c r="I233" s="79">
        <f t="shared" si="46"/>
        <v>10779.75</v>
      </c>
      <c r="J233" s="79">
        <v>74</v>
      </c>
      <c r="K233" s="125">
        <v>71864</v>
      </c>
      <c r="L233" s="79">
        <f t="shared" si="132"/>
        <v>5317.9359999999997</v>
      </c>
      <c r="M233" s="79">
        <f t="shared" si="133"/>
        <v>-76</v>
      </c>
      <c r="N233" s="173"/>
      <c r="O233" s="79">
        <f t="shared" si="134"/>
        <v>-5461.8140000000003</v>
      </c>
      <c r="Q233" s="30">
        <f t="shared" si="48"/>
        <v>10.77975</v>
      </c>
    </row>
    <row r="234" spans="1:17" s="30" customFormat="1" x14ac:dyDescent="0.25">
      <c r="A234" s="43">
        <v>3</v>
      </c>
      <c r="B234" s="157" t="s">
        <v>205</v>
      </c>
      <c r="C234" s="43" t="s">
        <v>12</v>
      </c>
      <c r="D234" s="79"/>
      <c r="E234" s="125"/>
      <c r="F234" s="79">
        <f t="shared" si="131"/>
        <v>0</v>
      </c>
      <c r="G234" s="79">
        <v>651</v>
      </c>
      <c r="H234" s="125">
        <v>3082</v>
      </c>
      <c r="I234" s="79">
        <f t="shared" si="46"/>
        <v>2006.3820000000001</v>
      </c>
      <c r="J234" s="79">
        <v>591</v>
      </c>
      <c r="K234" s="125">
        <v>3082</v>
      </c>
      <c r="L234" s="79">
        <f t="shared" si="132"/>
        <v>1821.462</v>
      </c>
      <c r="M234" s="79">
        <f t="shared" ref="M234" si="135">J234-G234</f>
        <v>-60</v>
      </c>
      <c r="N234" s="173"/>
      <c r="O234" s="79">
        <f t="shared" ref="O234" si="136">L234-I234</f>
        <v>-184.92000000000007</v>
      </c>
      <c r="Q234" s="30">
        <f t="shared" si="48"/>
        <v>2.0063819999999999</v>
      </c>
    </row>
    <row r="235" spans="1:17" s="30" customFormat="1" x14ac:dyDescent="0.25">
      <c r="A235" s="43">
        <v>4</v>
      </c>
      <c r="B235" s="66" t="s">
        <v>206</v>
      </c>
      <c r="C235" s="43" t="s">
        <v>12</v>
      </c>
      <c r="D235" s="79"/>
      <c r="E235" s="125"/>
      <c r="F235" s="79">
        <f t="shared" si="131"/>
        <v>0</v>
      </c>
      <c r="G235" s="79">
        <v>131</v>
      </c>
      <c r="H235" s="125">
        <v>3712.54</v>
      </c>
      <c r="I235" s="79">
        <f t="shared" si="46"/>
        <v>486.34273999999999</v>
      </c>
      <c r="J235" s="79">
        <v>130</v>
      </c>
      <c r="K235" s="125">
        <v>3712.5</v>
      </c>
      <c r="L235" s="79">
        <f t="shared" si="132"/>
        <v>482.625</v>
      </c>
      <c r="M235" s="79">
        <f t="shared" si="133"/>
        <v>-1</v>
      </c>
      <c r="N235" s="173"/>
      <c r="O235" s="79">
        <f t="shared" si="134"/>
        <v>-3.7177399999999921</v>
      </c>
      <c r="Q235" s="30">
        <f t="shared" si="48"/>
        <v>0.48634274</v>
      </c>
    </row>
    <row r="236" spans="1:17" s="30" customFormat="1" x14ac:dyDescent="0.25">
      <c r="A236" s="43">
        <v>5</v>
      </c>
      <c r="B236" s="66" t="s">
        <v>157</v>
      </c>
      <c r="C236" s="43" t="s">
        <v>12</v>
      </c>
      <c r="D236" s="79"/>
      <c r="E236" s="125"/>
      <c r="F236" s="79">
        <f t="shared" si="131"/>
        <v>0</v>
      </c>
      <c r="G236" s="79">
        <v>131</v>
      </c>
      <c r="H236" s="125">
        <v>6188</v>
      </c>
      <c r="I236" s="79">
        <f t="shared" ref="I236:I256" si="137">+G236*H236/1000</f>
        <v>810.62800000000004</v>
      </c>
      <c r="J236" s="79">
        <v>130</v>
      </c>
      <c r="K236" s="125">
        <v>6188</v>
      </c>
      <c r="L236" s="79">
        <f t="shared" si="132"/>
        <v>804.44</v>
      </c>
      <c r="M236" s="79">
        <f t="shared" si="133"/>
        <v>-1</v>
      </c>
      <c r="N236" s="173"/>
      <c r="O236" s="79">
        <f t="shared" si="134"/>
        <v>-6.1879999999999882</v>
      </c>
      <c r="Q236" s="30">
        <f t="shared" si="48"/>
        <v>0.81062800000000002</v>
      </c>
    </row>
    <row r="237" spans="1:17" s="30" customFormat="1" x14ac:dyDescent="0.25">
      <c r="A237" s="43">
        <v>6</v>
      </c>
      <c r="B237" s="66" t="s">
        <v>207</v>
      </c>
      <c r="C237" s="43" t="s">
        <v>12</v>
      </c>
      <c r="D237" s="79"/>
      <c r="E237" s="125"/>
      <c r="F237" s="79">
        <f t="shared" si="131"/>
        <v>0</v>
      </c>
      <c r="G237" s="79">
        <v>1238</v>
      </c>
      <c r="H237" s="125">
        <v>23000</v>
      </c>
      <c r="I237" s="79">
        <f t="shared" si="137"/>
        <v>28474</v>
      </c>
      <c r="J237" s="79">
        <v>1182</v>
      </c>
      <c r="K237" s="125">
        <v>11499</v>
      </c>
      <c r="L237" s="79">
        <f t="shared" si="132"/>
        <v>13591.817999999999</v>
      </c>
      <c r="M237" s="79">
        <f t="shared" si="133"/>
        <v>-56</v>
      </c>
      <c r="N237" s="173"/>
      <c r="O237" s="79">
        <f t="shared" si="134"/>
        <v>-14882.182000000001</v>
      </c>
      <c r="Q237" s="30">
        <f t="shared" si="48"/>
        <v>28.474</v>
      </c>
    </row>
    <row r="238" spans="1:17" s="30" customFormat="1" x14ac:dyDescent="0.25">
      <c r="A238" s="43">
        <v>7</v>
      </c>
      <c r="B238" s="66" t="s">
        <v>208</v>
      </c>
      <c r="C238" s="43" t="s">
        <v>12</v>
      </c>
      <c r="D238" s="79"/>
      <c r="E238" s="125"/>
      <c r="F238" s="79">
        <f t="shared" si="131"/>
        <v>0</v>
      </c>
      <c r="G238" s="79">
        <v>130</v>
      </c>
      <c r="H238" s="125">
        <v>23000</v>
      </c>
      <c r="I238" s="79">
        <f t="shared" si="137"/>
        <v>2990</v>
      </c>
      <c r="J238" s="79">
        <v>130</v>
      </c>
      <c r="K238" s="125">
        <v>11499</v>
      </c>
      <c r="L238" s="79">
        <f t="shared" si="132"/>
        <v>1494.87</v>
      </c>
      <c r="M238" s="79">
        <f t="shared" si="133"/>
        <v>0</v>
      </c>
      <c r="N238" s="173"/>
      <c r="O238" s="79">
        <f t="shared" si="134"/>
        <v>-1495.13</v>
      </c>
      <c r="Q238" s="30">
        <f t="shared" si="48"/>
        <v>2.99</v>
      </c>
    </row>
    <row r="239" spans="1:17" s="30" customFormat="1" x14ac:dyDescent="0.25">
      <c r="A239" s="43">
        <v>8</v>
      </c>
      <c r="B239" s="66" t="s">
        <v>159</v>
      </c>
      <c r="C239" s="43" t="s">
        <v>12</v>
      </c>
      <c r="D239" s="79"/>
      <c r="E239" s="125"/>
      <c r="F239" s="79">
        <f t="shared" si="131"/>
        <v>0</v>
      </c>
      <c r="G239" s="79">
        <v>750</v>
      </c>
      <c r="H239" s="125">
        <v>6228</v>
      </c>
      <c r="I239" s="79">
        <f t="shared" si="137"/>
        <v>4671</v>
      </c>
      <c r="J239" s="79">
        <v>721</v>
      </c>
      <c r="K239" s="125">
        <v>6240</v>
      </c>
      <c r="L239" s="79">
        <f t="shared" si="132"/>
        <v>4499.04</v>
      </c>
      <c r="M239" s="79">
        <f t="shared" si="133"/>
        <v>-29</v>
      </c>
      <c r="N239" s="173"/>
      <c r="O239" s="79">
        <f t="shared" si="134"/>
        <v>-171.96000000000004</v>
      </c>
      <c r="Q239" s="30">
        <f t="shared" si="48"/>
        <v>4.6710000000000003</v>
      </c>
    </row>
    <row r="240" spans="1:17" s="30" customFormat="1" x14ac:dyDescent="0.25">
      <c r="A240" s="43">
        <v>9</v>
      </c>
      <c r="B240" s="66" t="s">
        <v>158</v>
      </c>
      <c r="C240" s="43" t="s">
        <v>12</v>
      </c>
      <c r="D240" s="79"/>
      <c r="E240" s="125"/>
      <c r="F240" s="79">
        <f t="shared" si="131"/>
        <v>0</v>
      </c>
      <c r="G240" s="79">
        <v>750</v>
      </c>
      <c r="H240" s="125">
        <v>6240</v>
      </c>
      <c r="I240" s="79">
        <f t="shared" si="137"/>
        <v>4680</v>
      </c>
      <c r="J240" s="79">
        <v>721</v>
      </c>
      <c r="K240" s="125">
        <v>6228</v>
      </c>
      <c r="L240" s="79">
        <f t="shared" si="132"/>
        <v>4490.3879999999999</v>
      </c>
      <c r="M240" s="79">
        <f t="shared" si="133"/>
        <v>-29</v>
      </c>
      <c r="N240" s="173"/>
      <c r="O240" s="79">
        <f t="shared" si="134"/>
        <v>-189.61200000000008</v>
      </c>
      <c r="Q240" s="30">
        <f t="shared" si="48"/>
        <v>4.68</v>
      </c>
    </row>
    <row r="241" spans="1:17" s="30" customFormat="1" x14ac:dyDescent="0.25">
      <c r="A241" s="43">
        <v>10</v>
      </c>
      <c r="B241" s="66" t="s">
        <v>133</v>
      </c>
      <c r="C241" s="43" t="s">
        <v>12</v>
      </c>
      <c r="D241" s="79"/>
      <c r="E241" s="125"/>
      <c r="F241" s="79">
        <f t="shared" si="131"/>
        <v>0</v>
      </c>
      <c r="G241" s="79">
        <v>1498</v>
      </c>
      <c r="H241" s="125">
        <v>4718</v>
      </c>
      <c r="I241" s="79">
        <f t="shared" si="137"/>
        <v>7067.5640000000003</v>
      </c>
      <c r="J241" s="79">
        <v>1442</v>
      </c>
      <c r="K241" s="125">
        <v>4718</v>
      </c>
      <c r="L241" s="79">
        <f t="shared" si="132"/>
        <v>6803.3559999999998</v>
      </c>
      <c r="M241" s="79">
        <f t="shared" si="133"/>
        <v>-56</v>
      </c>
      <c r="N241" s="173"/>
      <c r="O241" s="79">
        <f t="shared" si="134"/>
        <v>-264.20800000000054</v>
      </c>
      <c r="Q241" s="30">
        <f t="shared" si="48"/>
        <v>7.067564</v>
      </c>
    </row>
    <row r="242" spans="1:17" s="30" customFormat="1" x14ac:dyDescent="0.25">
      <c r="A242" s="43">
        <v>11</v>
      </c>
      <c r="B242" s="157" t="s">
        <v>209</v>
      </c>
      <c r="C242" s="43" t="s">
        <v>12</v>
      </c>
      <c r="D242" s="79"/>
      <c r="E242" s="125"/>
      <c r="F242" s="79">
        <f t="shared" si="131"/>
        <v>0</v>
      </c>
      <c r="G242" s="79">
        <v>749</v>
      </c>
      <c r="H242" s="125">
        <v>7717</v>
      </c>
      <c r="I242" s="79">
        <f t="shared" si="137"/>
        <v>5780.0330000000004</v>
      </c>
      <c r="J242" s="79">
        <v>721</v>
      </c>
      <c r="K242" s="125">
        <v>7717</v>
      </c>
      <c r="L242" s="79">
        <f t="shared" si="132"/>
        <v>5563.9570000000003</v>
      </c>
      <c r="M242" s="79">
        <f t="shared" si="133"/>
        <v>-28</v>
      </c>
      <c r="N242" s="173"/>
      <c r="O242" s="79">
        <f t="shared" si="134"/>
        <v>-216.07600000000002</v>
      </c>
      <c r="Q242" s="30">
        <f t="shared" si="48"/>
        <v>5.7800330000000004</v>
      </c>
    </row>
    <row r="243" spans="1:17" s="30" customFormat="1" x14ac:dyDescent="0.25">
      <c r="A243" s="43">
        <v>12</v>
      </c>
      <c r="B243" s="157" t="s">
        <v>210</v>
      </c>
      <c r="C243" s="43" t="s">
        <v>12</v>
      </c>
      <c r="D243" s="79"/>
      <c r="E243" s="125"/>
      <c r="F243" s="79">
        <f t="shared" si="131"/>
        <v>0</v>
      </c>
      <c r="G243" s="79">
        <v>650</v>
      </c>
      <c r="H243" s="125">
        <v>2970</v>
      </c>
      <c r="I243" s="79">
        <f t="shared" si="137"/>
        <v>1930.5</v>
      </c>
      <c r="J243" s="79"/>
      <c r="K243" s="125"/>
      <c r="L243" s="79">
        <f t="shared" si="132"/>
        <v>0</v>
      </c>
      <c r="M243" s="79">
        <f t="shared" si="133"/>
        <v>-650</v>
      </c>
      <c r="N243" s="173"/>
      <c r="O243" s="79">
        <f t="shared" si="134"/>
        <v>-1930.5</v>
      </c>
      <c r="Q243" s="30">
        <f t="shared" ref="Q243:Q340" si="138">+I243/1000</f>
        <v>1.9305000000000001</v>
      </c>
    </row>
    <row r="244" spans="1:17" s="30" customFormat="1" x14ac:dyDescent="0.25">
      <c r="A244" s="43">
        <v>13</v>
      </c>
      <c r="B244" s="157" t="s">
        <v>287</v>
      </c>
      <c r="C244" s="43" t="s">
        <v>12</v>
      </c>
      <c r="D244" s="79"/>
      <c r="E244" s="125"/>
      <c r="F244" s="79">
        <f>+D244*E244/1000</f>
        <v>0</v>
      </c>
      <c r="G244" s="79">
        <v>752</v>
      </c>
      <c r="H244" s="125">
        <v>24500</v>
      </c>
      <c r="I244" s="79">
        <f>+G244*H244/1000</f>
        <v>18424</v>
      </c>
      <c r="J244" s="79"/>
      <c r="K244" s="125"/>
      <c r="L244" s="79">
        <f>+J244*K244/1000</f>
        <v>0</v>
      </c>
      <c r="M244" s="79">
        <f>J244-G244</f>
        <v>-752</v>
      </c>
      <c r="N244" s="173"/>
      <c r="O244" s="79">
        <f>L244-I244</f>
        <v>-18424</v>
      </c>
      <c r="Q244" s="30">
        <f>+I244/1000</f>
        <v>18.423999999999999</v>
      </c>
    </row>
    <row r="245" spans="1:17" s="30" customFormat="1" x14ac:dyDescent="0.25">
      <c r="A245" s="43">
        <v>14</v>
      </c>
      <c r="B245" s="157" t="s">
        <v>331</v>
      </c>
      <c r="C245" s="43" t="s">
        <v>12</v>
      </c>
      <c r="D245" s="79"/>
      <c r="E245" s="125"/>
      <c r="F245" s="79">
        <f t="shared" ref="F245" si="139">+D245*E245/1000</f>
        <v>0</v>
      </c>
      <c r="G245" s="79"/>
      <c r="H245" s="125"/>
      <c r="I245" s="79">
        <f t="shared" ref="I245" si="140">+G245*H245/1000</f>
        <v>0</v>
      </c>
      <c r="J245" s="79">
        <v>591</v>
      </c>
      <c r="K245" s="125">
        <v>2730</v>
      </c>
      <c r="L245" s="79">
        <f t="shared" ref="L245:L256" si="141">+J245*K245/1000</f>
        <v>1613.43</v>
      </c>
      <c r="M245" s="79">
        <f t="shared" ref="M245" si="142">J245-G245</f>
        <v>591</v>
      </c>
      <c r="N245" s="173"/>
      <c r="O245" s="79">
        <f t="shared" ref="O245" si="143">L245-I245</f>
        <v>1613.43</v>
      </c>
      <c r="Q245" s="30">
        <f t="shared" ref="Q245" si="144">+I245/1000</f>
        <v>0</v>
      </c>
    </row>
    <row r="246" spans="1:17" s="30" customFormat="1" x14ac:dyDescent="0.25">
      <c r="A246" s="43">
        <v>15</v>
      </c>
      <c r="B246" s="157" t="s">
        <v>332</v>
      </c>
      <c r="C246" s="43" t="s">
        <v>12</v>
      </c>
      <c r="D246" s="79"/>
      <c r="E246" s="125"/>
      <c r="F246" s="79">
        <v>0</v>
      </c>
      <c r="G246" s="79"/>
      <c r="H246" s="125"/>
      <c r="I246" s="79">
        <v>0</v>
      </c>
      <c r="J246" s="79">
        <v>130</v>
      </c>
      <c r="K246" s="125">
        <v>2970</v>
      </c>
      <c r="L246" s="79">
        <f t="shared" si="141"/>
        <v>386.1</v>
      </c>
      <c r="M246" s="79">
        <v>0</v>
      </c>
      <c r="N246" s="173"/>
      <c r="O246" s="79">
        <v>0</v>
      </c>
      <c r="Q246" s="30">
        <v>0</v>
      </c>
    </row>
    <row r="247" spans="1:17" s="30" customFormat="1" x14ac:dyDescent="0.25">
      <c r="A247" s="43">
        <v>16</v>
      </c>
      <c r="B247" s="157" t="s">
        <v>230</v>
      </c>
      <c r="C247" s="43" t="s">
        <v>12</v>
      </c>
      <c r="D247" s="79"/>
      <c r="E247" s="125"/>
      <c r="F247" s="79">
        <f t="shared" si="131"/>
        <v>0</v>
      </c>
      <c r="G247" s="79">
        <v>650</v>
      </c>
      <c r="H247" s="125">
        <v>24500</v>
      </c>
      <c r="I247" s="79">
        <f t="shared" si="137"/>
        <v>15925</v>
      </c>
      <c r="J247" s="79">
        <v>591</v>
      </c>
      <c r="K247" s="125">
        <v>24246</v>
      </c>
      <c r="L247" s="79">
        <f t="shared" si="141"/>
        <v>14329.386</v>
      </c>
      <c r="M247" s="79">
        <f>J247-G247</f>
        <v>-59</v>
      </c>
      <c r="N247" s="173"/>
      <c r="O247" s="79">
        <f>L247-I247</f>
        <v>-1595.6139999999996</v>
      </c>
      <c r="Q247" s="30">
        <f>+I247/1000</f>
        <v>15.925000000000001</v>
      </c>
    </row>
    <row r="248" spans="1:17" s="30" customFormat="1" x14ac:dyDescent="0.25">
      <c r="A248" s="43">
        <v>17</v>
      </c>
      <c r="B248" s="157" t="s">
        <v>231</v>
      </c>
      <c r="C248" s="43" t="s">
        <v>12</v>
      </c>
      <c r="D248" s="79"/>
      <c r="E248" s="125"/>
      <c r="F248" s="79">
        <f>+D248*E248/1000</f>
        <v>0</v>
      </c>
      <c r="G248" s="79">
        <v>260</v>
      </c>
      <c r="H248" s="125">
        <v>24500</v>
      </c>
      <c r="I248" s="79">
        <f>+G248*H248/1000</f>
        <v>6370</v>
      </c>
      <c r="J248" s="79">
        <v>130</v>
      </c>
      <c r="K248" s="125">
        <v>24246</v>
      </c>
      <c r="L248" s="79">
        <f t="shared" si="141"/>
        <v>3151.98</v>
      </c>
      <c r="M248" s="79">
        <f>J248-G248</f>
        <v>-130</v>
      </c>
      <c r="N248" s="173"/>
      <c r="O248" s="79">
        <f>L248-I248</f>
        <v>-3218.02</v>
      </c>
      <c r="Q248" s="30">
        <f t="shared" ref="Q248" si="145">+I248/1000</f>
        <v>6.37</v>
      </c>
    </row>
    <row r="249" spans="1:17" s="30" customFormat="1" x14ac:dyDescent="0.25">
      <c r="A249" s="43">
        <v>18</v>
      </c>
      <c r="B249" s="157" t="s">
        <v>333</v>
      </c>
      <c r="C249" s="43" t="s">
        <v>12</v>
      </c>
      <c r="D249" s="79"/>
      <c r="E249" s="125"/>
      <c r="F249" s="79"/>
      <c r="G249" s="79"/>
      <c r="H249" s="125"/>
      <c r="I249" s="79">
        <f t="shared" si="137"/>
        <v>0</v>
      </c>
      <c r="J249" s="79">
        <v>0</v>
      </c>
      <c r="K249" s="125">
        <v>2204.7199999999998</v>
      </c>
      <c r="L249" s="79">
        <f t="shared" si="141"/>
        <v>0</v>
      </c>
      <c r="M249" s="79">
        <f t="shared" ref="M249:M256" si="146">J249-G249</f>
        <v>0</v>
      </c>
      <c r="N249" s="173"/>
      <c r="O249" s="79">
        <f t="shared" ref="O249:O256" si="147">L249-I249</f>
        <v>0</v>
      </c>
    </row>
    <row r="250" spans="1:17" s="30" customFormat="1" x14ac:dyDescent="0.25">
      <c r="A250" s="43">
        <v>19</v>
      </c>
      <c r="B250" s="157" t="s">
        <v>211</v>
      </c>
      <c r="C250" s="43" t="s">
        <v>12</v>
      </c>
      <c r="D250" s="79"/>
      <c r="E250" s="125"/>
      <c r="F250" s="79"/>
      <c r="G250" s="79"/>
      <c r="H250" s="125"/>
      <c r="I250" s="79">
        <f t="shared" si="137"/>
        <v>0</v>
      </c>
      <c r="J250" s="79">
        <v>721</v>
      </c>
      <c r="K250" s="125">
        <v>6000</v>
      </c>
      <c r="L250" s="79">
        <f t="shared" si="141"/>
        <v>4326</v>
      </c>
      <c r="M250" s="79">
        <f t="shared" si="146"/>
        <v>721</v>
      </c>
      <c r="N250" s="173"/>
      <c r="O250" s="79">
        <f t="shared" si="147"/>
        <v>4326</v>
      </c>
    </row>
    <row r="251" spans="1:17" s="30" customFormat="1" x14ac:dyDescent="0.25">
      <c r="A251" s="43">
        <v>20</v>
      </c>
      <c r="B251" s="157" t="s">
        <v>334</v>
      </c>
      <c r="C251" s="43" t="s">
        <v>12</v>
      </c>
      <c r="D251" s="79"/>
      <c r="E251" s="125"/>
      <c r="F251" s="79"/>
      <c r="G251" s="79"/>
      <c r="H251" s="125"/>
      <c r="I251" s="79">
        <f t="shared" si="137"/>
        <v>0</v>
      </c>
      <c r="J251" s="79">
        <v>0</v>
      </c>
      <c r="K251" s="125">
        <v>24250</v>
      </c>
      <c r="L251" s="79">
        <f t="shared" si="141"/>
        <v>0</v>
      </c>
      <c r="M251" s="79">
        <f t="shared" si="146"/>
        <v>0</v>
      </c>
      <c r="N251" s="173"/>
      <c r="O251" s="79">
        <f t="shared" si="147"/>
        <v>0</v>
      </c>
    </row>
    <row r="252" spans="1:17" s="30" customFormat="1" x14ac:dyDescent="0.25">
      <c r="A252" s="43">
        <v>21</v>
      </c>
      <c r="B252" s="157" t="s">
        <v>212</v>
      </c>
      <c r="C252" s="43" t="s">
        <v>12</v>
      </c>
      <c r="D252" s="79"/>
      <c r="E252" s="125"/>
      <c r="F252" s="79"/>
      <c r="G252" s="79"/>
      <c r="H252" s="125"/>
      <c r="I252" s="79">
        <f t="shared" si="137"/>
        <v>0</v>
      </c>
      <c r="J252" s="79">
        <v>0</v>
      </c>
      <c r="K252" s="125">
        <v>6187.5</v>
      </c>
      <c r="L252" s="79">
        <f t="shared" si="141"/>
        <v>0</v>
      </c>
      <c r="M252" s="79">
        <f t="shared" si="146"/>
        <v>0</v>
      </c>
      <c r="N252" s="173"/>
      <c r="O252" s="79">
        <f t="shared" si="147"/>
        <v>0</v>
      </c>
    </row>
    <row r="253" spans="1:17" s="30" customFormat="1" x14ac:dyDescent="0.25">
      <c r="A253" s="43">
        <v>22</v>
      </c>
      <c r="B253" s="157" t="s">
        <v>335</v>
      </c>
      <c r="C253" s="43" t="s">
        <v>12</v>
      </c>
      <c r="D253" s="79"/>
      <c r="E253" s="125"/>
      <c r="F253" s="79"/>
      <c r="G253" s="79"/>
      <c r="H253" s="125"/>
      <c r="I253" s="79">
        <f t="shared" si="137"/>
        <v>0</v>
      </c>
      <c r="J253" s="79">
        <v>721</v>
      </c>
      <c r="K253" s="125">
        <v>4898</v>
      </c>
      <c r="L253" s="79">
        <f t="shared" si="141"/>
        <v>3531.4580000000001</v>
      </c>
      <c r="M253" s="79">
        <f t="shared" si="146"/>
        <v>721</v>
      </c>
      <c r="N253" s="173"/>
      <c r="O253" s="79">
        <f t="shared" si="147"/>
        <v>3531.4580000000001</v>
      </c>
    </row>
    <row r="254" spans="1:17" s="30" customFormat="1" x14ac:dyDescent="0.25">
      <c r="A254" s="43">
        <v>23</v>
      </c>
      <c r="B254" s="157" t="s">
        <v>336</v>
      </c>
      <c r="C254" s="43" t="s">
        <v>12</v>
      </c>
      <c r="D254" s="79"/>
      <c r="E254" s="125"/>
      <c r="F254" s="79"/>
      <c r="G254" s="79"/>
      <c r="H254" s="125"/>
      <c r="I254" s="79">
        <f t="shared" si="137"/>
        <v>0</v>
      </c>
      <c r="J254" s="79">
        <v>0</v>
      </c>
      <c r="K254" s="125">
        <v>24246</v>
      </c>
      <c r="L254" s="79">
        <f t="shared" si="141"/>
        <v>0</v>
      </c>
      <c r="M254" s="79">
        <f t="shared" si="146"/>
        <v>0</v>
      </c>
      <c r="N254" s="173"/>
      <c r="O254" s="79">
        <f t="shared" si="147"/>
        <v>0</v>
      </c>
    </row>
    <row r="255" spans="1:17" s="30" customFormat="1" x14ac:dyDescent="0.25">
      <c r="A255" s="43">
        <v>24</v>
      </c>
      <c r="B255" s="157" t="s">
        <v>337</v>
      </c>
      <c r="C255" s="43" t="s">
        <v>12</v>
      </c>
      <c r="D255" s="79"/>
      <c r="E255" s="125"/>
      <c r="F255" s="79"/>
      <c r="G255" s="79"/>
      <c r="H255" s="125"/>
      <c r="I255" s="79">
        <f t="shared" ref="I255" si="148">+G255*H255/1000</f>
        <v>0</v>
      </c>
      <c r="J255" s="79">
        <v>130</v>
      </c>
      <c r="K255" s="125">
        <v>24246</v>
      </c>
      <c r="L255" s="79">
        <f t="shared" si="141"/>
        <v>3151.98</v>
      </c>
      <c r="M255" s="79">
        <f t="shared" ref="M255" si="149">J255-G255</f>
        <v>130</v>
      </c>
      <c r="N255" s="173"/>
      <c r="O255" s="79">
        <f t="shared" ref="O255" si="150">L255-I255</f>
        <v>3151.98</v>
      </c>
    </row>
    <row r="256" spans="1:17" s="30" customFormat="1" x14ac:dyDescent="0.25">
      <c r="A256" s="43">
        <v>25</v>
      </c>
      <c r="B256" s="157" t="s">
        <v>338</v>
      </c>
      <c r="C256" s="43" t="s">
        <v>12</v>
      </c>
      <c r="D256" s="79"/>
      <c r="E256" s="125"/>
      <c r="F256" s="79"/>
      <c r="G256" s="79"/>
      <c r="H256" s="125"/>
      <c r="I256" s="79">
        <f t="shared" si="137"/>
        <v>0</v>
      </c>
      <c r="J256" s="79">
        <v>2</v>
      </c>
      <c r="K256" s="125">
        <v>79998</v>
      </c>
      <c r="L256" s="79">
        <f t="shared" si="141"/>
        <v>159.99600000000001</v>
      </c>
      <c r="M256" s="79">
        <f t="shared" si="146"/>
        <v>2</v>
      </c>
      <c r="N256" s="173"/>
      <c r="O256" s="79">
        <f t="shared" si="147"/>
        <v>159.99600000000001</v>
      </c>
    </row>
    <row r="257" spans="1:17" s="25" customFormat="1" ht="42.75" x14ac:dyDescent="0.25">
      <c r="A257" s="169">
        <v>15</v>
      </c>
      <c r="B257" s="37" t="s">
        <v>31</v>
      </c>
      <c r="C257" s="77" t="s">
        <v>30</v>
      </c>
      <c r="D257" s="145"/>
      <c r="E257" s="145"/>
      <c r="F257" s="78">
        <f>SUM(F260:F270)</f>
        <v>0</v>
      </c>
      <c r="G257" s="145"/>
      <c r="H257" s="145"/>
      <c r="I257" s="78">
        <f>SUM(I260:I270)</f>
        <v>34230.597999999998</v>
      </c>
      <c r="J257" s="78"/>
      <c r="K257" s="145"/>
      <c r="L257" s="78">
        <f>SUM(L260:L270)</f>
        <v>38794.745699999999</v>
      </c>
      <c r="M257" s="78">
        <f>J257-G257</f>
        <v>0</v>
      </c>
      <c r="N257" s="145"/>
      <c r="O257" s="78">
        <f>L257-I257</f>
        <v>4564.1477000000014</v>
      </c>
      <c r="Q257" s="30">
        <f t="shared" si="138"/>
        <v>34.230598000000001</v>
      </c>
    </row>
    <row r="258" spans="1:17" s="30" customFormat="1" x14ac:dyDescent="0.25">
      <c r="A258" s="171"/>
      <c r="B258" s="155" t="s">
        <v>10</v>
      </c>
      <c r="C258" s="43"/>
      <c r="D258" s="79"/>
      <c r="E258" s="125"/>
      <c r="F258" s="79"/>
      <c r="G258" s="79"/>
      <c r="H258" s="125"/>
      <c r="I258" s="79"/>
      <c r="J258" s="79"/>
      <c r="K258" s="125"/>
      <c r="L258" s="79"/>
      <c r="M258" s="170"/>
      <c r="N258" s="173"/>
      <c r="O258" s="170"/>
      <c r="Q258" s="30">
        <f t="shared" si="138"/>
        <v>0</v>
      </c>
    </row>
    <row r="259" spans="1:17" s="30" customFormat="1" x14ac:dyDescent="0.25">
      <c r="A259" s="172"/>
      <c r="B259" s="156" t="s">
        <v>11</v>
      </c>
      <c r="C259" s="43"/>
      <c r="D259" s="79"/>
      <c r="E259" s="125"/>
      <c r="F259" s="79"/>
      <c r="G259" s="79"/>
      <c r="H259" s="125"/>
      <c r="I259" s="79"/>
      <c r="J259" s="79"/>
      <c r="K259" s="125"/>
      <c r="L259" s="79"/>
      <c r="M259" s="170"/>
      <c r="N259" s="173"/>
      <c r="O259" s="170"/>
      <c r="Q259" s="30">
        <f t="shared" si="138"/>
        <v>0</v>
      </c>
    </row>
    <row r="260" spans="1:17" s="30" customFormat="1" x14ac:dyDescent="0.25">
      <c r="A260" s="43">
        <v>1</v>
      </c>
      <c r="B260" s="157" t="s">
        <v>288</v>
      </c>
      <c r="C260" s="43" t="s">
        <v>12</v>
      </c>
      <c r="D260" s="79"/>
      <c r="E260" s="125"/>
      <c r="F260" s="79">
        <f t="shared" ref="F260:F270" si="151">+D260*E260/1000</f>
        <v>0</v>
      </c>
      <c r="G260" s="79">
        <v>50300</v>
      </c>
      <c r="H260" s="125">
        <v>302</v>
      </c>
      <c r="I260" s="79">
        <f t="shared" ref="I260:I270" si="152">+G260*H260/1000</f>
        <v>15190.6</v>
      </c>
      <c r="J260" s="79">
        <v>52354.3</v>
      </c>
      <c r="K260" s="125">
        <v>455</v>
      </c>
      <c r="L260" s="79">
        <f t="shared" ref="L260:L270" si="153">+J260*K260/1000</f>
        <v>23821.2065</v>
      </c>
      <c r="M260" s="79">
        <f>J260-G260</f>
        <v>2054.3000000000029</v>
      </c>
      <c r="N260" s="173"/>
      <c r="O260" s="79">
        <f t="shared" ref="O260:O271" si="154">L260-I260</f>
        <v>8630.6064999999999</v>
      </c>
      <c r="Q260" s="30">
        <f t="shared" si="138"/>
        <v>15.1906</v>
      </c>
    </row>
    <row r="261" spans="1:17" s="30" customFormat="1" x14ac:dyDescent="0.25">
      <c r="A261" s="43">
        <v>2</v>
      </c>
      <c r="B261" s="157" t="s">
        <v>289</v>
      </c>
      <c r="C261" s="43" t="s">
        <v>12</v>
      </c>
      <c r="D261" s="79"/>
      <c r="E261" s="125"/>
      <c r="F261" s="79">
        <f t="shared" si="151"/>
        <v>0</v>
      </c>
      <c r="G261" s="79">
        <v>40628</v>
      </c>
      <c r="H261" s="125">
        <v>320</v>
      </c>
      <c r="I261" s="79">
        <f t="shared" si="152"/>
        <v>13000.96</v>
      </c>
      <c r="J261" s="79">
        <v>23650</v>
      </c>
      <c r="K261" s="125">
        <v>480</v>
      </c>
      <c r="L261" s="79">
        <f t="shared" si="153"/>
        <v>11352</v>
      </c>
      <c r="M261" s="79">
        <f>J261-G261</f>
        <v>-16978</v>
      </c>
      <c r="N261" s="173"/>
      <c r="O261" s="79">
        <f t="shared" si="154"/>
        <v>-1648.9599999999991</v>
      </c>
      <c r="Q261" s="30">
        <f t="shared" si="138"/>
        <v>13.000959999999999</v>
      </c>
    </row>
    <row r="262" spans="1:17" s="30" customFormat="1" x14ac:dyDescent="0.25">
      <c r="A262" s="43">
        <v>3</v>
      </c>
      <c r="B262" s="157" t="s">
        <v>290</v>
      </c>
      <c r="C262" s="43" t="s">
        <v>12</v>
      </c>
      <c r="D262" s="79"/>
      <c r="E262" s="125"/>
      <c r="F262" s="79">
        <f t="shared" si="151"/>
        <v>0</v>
      </c>
      <c r="G262" s="79">
        <v>3125</v>
      </c>
      <c r="H262" s="125">
        <v>320</v>
      </c>
      <c r="I262" s="79">
        <f t="shared" si="152"/>
        <v>1000</v>
      </c>
      <c r="J262" s="79">
        <v>3125</v>
      </c>
      <c r="K262" s="125">
        <v>320</v>
      </c>
      <c r="L262" s="79">
        <f t="shared" si="153"/>
        <v>1000</v>
      </c>
      <c r="M262" s="79">
        <f t="shared" ref="M262:M265" si="155">J262-G262</f>
        <v>0</v>
      </c>
      <c r="N262" s="173"/>
      <c r="O262" s="79">
        <f t="shared" ref="O262:O267" si="156">L262-I262</f>
        <v>0</v>
      </c>
      <c r="Q262" s="30">
        <f t="shared" si="138"/>
        <v>1</v>
      </c>
    </row>
    <row r="263" spans="1:17" s="30" customFormat="1" ht="27" x14ac:dyDescent="0.25">
      <c r="A263" s="43">
        <v>4</v>
      </c>
      <c r="B263" s="157" t="s">
        <v>361</v>
      </c>
      <c r="C263" s="43" t="s">
        <v>12</v>
      </c>
      <c r="D263" s="79"/>
      <c r="E263" s="125"/>
      <c r="F263" s="79">
        <f t="shared" si="151"/>
        <v>0</v>
      </c>
      <c r="G263" s="79">
        <v>32</v>
      </c>
      <c r="H263" s="125">
        <v>21000</v>
      </c>
      <c r="I263" s="79">
        <f t="shared" si="152"/>
        <v>672</v>
      </c>
      <c r="J263" s="79">
        <v>4</v>
      </c>
      <c r="K263" s="125">
        <v>30000</v>
      </c>
      <c r="L263" s="79">
        <f t="shared" si="153"/>
        <v>120</v>
      </c>
      <c r="M263" s="79">
        <f t="shared" si="155"/>
        <v>-28</v>
      </c>
      <c r="N263" s="173"/>
      <c r="O263" s="79">
        <f t="shared" si="156"/>
        <v>-552</v>
      </c>
      <c r="Q263" s="30">
        <f t="shared" si="138"/>
        <v>0.67200000000000004</v>
      </c>
    </row>
    <row r="264" spans="1:17" s="30" customFormat="1" ht="27" x14ac:dyDescent="0.25">
      <c r="A264" s="43">
        <v>5</v>
      </c>
      <c r="B264" s="157" t="s">
        <v>362</v>
      </c>
      <c r="C264" s="43" t="s">
        <v>12</v>
      </c>
      <c r="D264" s="79"/>
      <c r="E264" s="125"/>
      <c r="F264" s="79">
        <f t="shared" ref="F264" si="157">+D264*E264/1000</f>
        <v>0</v>
      </c>
      <c r="G264" s="79"/>
      <c r="H264" s="125"/>
      <c r="I264" s="79">
        <f t="shared" ref="I264" si="158">+G264*H264/1000</f>
        <v>0</v>
      </c>
      <c r="J264" s="79">
        <v>12</v>
      </c>
      <c r="K264" s="125">
        <v>21000</v>
      </c>
      <c r="L264" s="79">
        <f t="shared" ref="L264" si="159">+J264*K264/1000</f>
        <v>252</v>
      </c>
      <c r="M264" s="79">
        <f t="shared" ref="M264" si="160">J264-G264</f>
        <v>12</v>
      </c>
      <c r="N264" s="173"/>
      <c r="O264" s="79">
        <f t="shared" ref="O264" si="161">L264-I264</f>
        <v>252</v>
      </c>
      <c r="Q264" s="30">
        <f t="shared" ref="Q264" si="162">+I264/1000</f>
        <v>0</v>
      </c>
    </row>
    <row r="265" spans="1:17" s="30" customFormat="1" ht="27" x14ac:dyDescent="0.25">
      <c r="A265" s="43">
        <v>6</v>
      </c>
      <c r="B265" s="157" t="s">
        <v>363</v>
      </c>
      <c r="C265" s="43" t="s">
        <v>12</v>
      </c>
      <c r="D265" s="79"/>
      <c r="E265" s="125"/>
      <c r="F265" s="79">
        <f t="shared" si="151"/>
        <v>0</v>
      </c>
      <c r="G265" s="79">
        <v>63</v>
      </c>
      <c r="H265" s="125">
        <v>29730</v>
      </c>
      <c r="I265" s="79">
        <f t="shared" si="152"/>
        <v>1872.99</v>
      </c>
      <c r="J265" s="79">
        <v>20</v>
      </c>
      <c r="K265" s="125">
        <v>29730</v>
      </c>
      <c r="L265" s="79">
        <f t="shared" si="153"/>
        <v>594.6</v>
      </c>
      <c r="M265" s="79">
        <f t="shared" si="155"/>
        <v>-43</v>
      </c>
      <c r="N265" s="173"/>
      <c r="O265" s="79">
        <f t="shared" si="156"/>
        <v>-1278.3899999999999</v>
      </c>
      <c r="Q265" s="30">
        <f t="shared" si="138"/>
        <v>1.8729899999999999</v>
      </c>
    </row>
    <row r="266" spans="1:17" s="30" customFormat="1" ht="27" x14ac:dyDescent="0.25">
      <c r="A266" s="43">
        <v>7</v>
      </c>
      <c r="B266" s="157" t="s">
        <v>364</v>
      </c>
      <c r="C266" s="43" t="s">
        <v>12</v>
      </c>
      <c r="D266" s="79"/>
      <c r="E266" s="125"/>
      <c r="F266" s="79">
        <f t="shared" ref="F266" si="163">+D266*E266/1000</f>
        <v>0</v>
      </c>
      <c r="G266" s="79"/>
      <c r="H266" s="125"/>
      <c r="I266" s="79">
        <f t="shared" ref="I266" si="164">+G266*H266/1000</f>
        <v>0</v>
      </c>
      <c r="J266" s="79">
        <v>28</v>
      </c>
      <c r="K266" s="125">
        <v>30000</v>
      </c>
      <c r="L266" s="79">
        <f t="shared" ref="L266" si="165">+J266*K266/1000</f>
        <v>840</v>
      </c>
      <c r="M266" s="79">
        <f t="shared" ref="M266" si="166">J266-G266</f>
        <v>28</v>
      </c>
      <c r="N266" s="173"/>
      <c r="O266" s="79">
        <f t="shared" ref="O266" si="167">L266-I266</f>
        <v>840</v>
      </c>
      <c r="Q266" s="30">
        <f t="shared" ref="Q266" si="168">+I266/1000</f>
        <v>0</v>
      </c>
    </row>
    <row r="267" spans="1:17" s="30" customFormat="1" x14ac:dyDescent="0.25">
      <c r="A267" s="43">
        <v>8</v>
      </c>
      <c r="B267" s="157" t="s">
        <v>291</v>
      </c>
      <c r="C267" s="43" t="s">
        <v>12</v>
      </c>
      <c r="D267" s="79"/>
      <c r="E267" s="125"/>
      <c r="F267" s="79">
        <f t="shared" si="151"/>
        <v>0</v>
      </c>
      <c r="G267" s="79">
        <v>20</v>
      </c>
      <c r="H267" s="125">
        <v>40000</v>
      </c>
      <c r="I267" s="79">
        <f t="shared" si="152"/>
        <v>800</v>
      </c>
      <c r="J267" s="79">
        <v>11</v>
      </c>
      <c r="K267" s="125">
        <v>28500</v>
      </c>
      <c r="L267" s="79">
        <f t="shared" si="153"/>
        <v>313.5</v>
      </c>
      <c r="M267" s="79">
        <f>J267-G267</f>
        <v>-9</v>
      </c>
      <c r="N267" s="173"/>
      <c r="O267" s="79">
        <f t="shared" si="156"/>
        <v>-486.5</v>
      </c>
      <c r="Q267" s="30">
        <f t="shared" si="138"/>
        <v>0.8</v>
      </c>
    </row>
    <row r="268" spans="1:17" s="30" customFormat="1" ht="27" x14ac:dyDescent="0.25">
      <c r="A268" s="43">
        <v>9</v>
      </c>
      <c r="B268" s="157" t="s">
        <v>365</v>
      </c>
      <c r="C268" s="43" t="s">
        <v>12</v>
      </c>
      <c r="D268" s="79"/>
      <c r="E268" s="125"/>
      <c r="F268" s="79">
        <f t="shared" si="151"/>
        <v>0</v>
      </c>
      <c r="G268" s="79">
        <v>16</v>
      </c>
      <c r="H268" s="125">
        <v>49928</v>
      </c>
      <c r="I268" s="79">
        <f t="shared" si="152"/>
        <v>798.84799999999996</v>
      </c>
      <c r="J268" s="79">
        <v>8</v>
      </c>
      <c r="K268" s="125">
        <v>49929.9</v>
      </c>
      <c r="L268" s="79">
        <f t="shared" si="153"/>
        <v>399.43920000000003</v>
      </c>
      <c r="M268" s="79">
        <f t="shared" ref="M268" si="169">J268-G268</f>
        <v>-8</v>
      </c>
      <c r="N268" s="173"/>
      <c r="O268" s="79">
        <f t="shared" ref="O268" si="170">L268-I268</f>
        <v>-399.40879999999993</v>
      </c>
      <c r="Q268" s="30">
        <f t="shared" si="138"/>
        <v>0.798848</v>
      </c>
    </row>
    <row r="269" spans="1:17" s="30" customFormat="1" ht="27" x14ac:dyDescent="0.25">
      <c r="A269" s="43">
        <v>10</v>
      </c>
      <c r="B269" s="157" t="s">
        <v>366</v>
      </c>
      <c r="C269" s="43" t="s">
        <v>12</v>
      </c>
      <c r="D269" s="79"/>
      <c r="E269" s="125"/>
      <c r="F269" s="79">
        <f t="shared" ref="F269" si="171">+D269*E269/1000</f>
        <v>0</v>
      </c>
      <c r="G269" s="79">
        <v>8</v>
      </c>
      <c r="H269" s="125">
        <v>25500</v>
      </c>
      <c r="I269" s="79">
        <f t="shared" ref="I269" si="172">+G269*H269/1000</f>
        <v>204</v>
      </c>
      <c r="J269" s="79">
        <v>4</v>
      </c>
      <c r="K269" s="125">
        <v>25500</v>
      </c>
      <c r="L269" s="79">
        <f t="shared" ref="L269" si="173">+J269*K269/1000</f>
        <v>102</v>
      </c>
      <c r="M269" s="79">
        <f t="shared" ref="M269" si="174">J269-G269</f>
        <v>-4</v>
      </c>
      <c r="N269" s="173"/>
      <c r="O269" s="79">
        <f t="shared" ref="O269" si="175">L269-I269</f>
        <v>-102</v>
      </c>
      <c r="Q269" s="30">
        <f t="shared" ref="Q269" si="176">+I269/1000</f>
        <v>0.20399999999999999</v>
      </c>
    </row>
    <row r="270" spans="1:17" s="30" customFormat="1" ht="27" x14ac:dyDescent="0.25">
      <c r="A270" s="43">
        <v>11</v>
      </c>
      <c r="B270" s="157" t="s">
        <v>292</v>
      </c>
      <c r="C270" s="43" t="s">
        <v>12</v>
      </c>
      <c r="D270" s="79"/>
      <c r="E270" s="125"/>
      <c r="F270" s="79">
        <f t="shared" si="151"/>
        <v>0</v>
      </c>
      <c r="G270" s="79">
        <v>24</v>
      </c>
      <c r="H270" s="125">
        <v>28800</v>
      </c>
      <c r="I270" s="79">
        <f t="shared" si="152"/>
        <v>691.2</v>
      </c>
      <c r="J270" s="79"/>
      <c r="K270" s="125"/>
      <c r="L270" s="79">
        <f t="shared" si="153"/>
        <v>0</v>
      </c>
      <c r="M270" s="79">
        <f t="shared" ref="M270" si="177">J270-G270</f>
        <v>-24</v>
      </c>
      <c r="N270" s="173"/>
      <c r="O270" s="79">
        <f t="shared" ref="O270" si="178">L270-I270</f>
        <v>-691.2</v>
      </c>
      <c r="Q270" s="30">
        <f t="shared" si="138"/>
        <v>0.69120000000000004</v>
      </c>
    </row>
    <row r="271" spans="1:17" s="25" customFormat="1" ht="42.75" x14ac:dyDescent="0.25">
      <c r="A271" s="169">
        <v>16</v>
      </c>
      <c r="B271" s="37" t="s">
        <v>33</v>
      </c>
      <c r="C271" s="77" t="s">
        <v>32</v>
      </c>
      <c r="D271" s="145"/>
      <c r="E271" s="145"/>
      <c r="F271" s="78">
        <f>SUM(F274:F337)</f>
        <v>0</v>
      </c>
      <c r="G271" s="145"/>
      <c r="H271" s="145"/>
      <c r="I271" s="78">
        <f>SUM(I274:I337)</f>
        <v>18091.8</v>
      </c>
      <c r="J271" s="78"/>
      <c r="K271" s="145"/>
      <c r="L271" s="78">
        <f>SUM(L274:L337)</f>
        <v>35458.475090000007</v>
      </c>
      <c r="M271" s="78">
        <f>J271-G271</f>
        <v>0</v>
      </c>
      <c r="N271" s="145"/>
      <c r="O271" s="78">
        <f t="shared" si="154"/>
        <v>17366.675090000008</v>
      </c>
      <c r="Q271" s="30">
        <f t="shared" si="138"/>
        <v>18.091799999999999</v>
      </c>
    </row>
    <row r="272" spans="1:17" s="30" customFormat="1" x14ac:dyDescent="0.25">
      <c r="A272" s="171"/>
      <c r="B272" s="155" t="s">
        <v>10</v>
      </c>
      <c r="C272" s="43"/>
      <c r="D272" s="79"/>
      <c r="E272" s="125"/>
      <c r="F272" s="79"/>
      <c r="G272" s="79"/>
      <c r="H272" s="125"/>
      <c r="I272" s="79"/>
      <c r="J272" s="79"/>
      <c r="K272" s="125"/>
      <c r="L272" s="79"/>
      <c r="M272" s="170"/>
      <c r="N272" s="173"/>
      <c r="O272" s="170"/>
      <c r="Q272" s="30">
        <f t="shared" si="138"/>
        <v>0</v>
      </c>
    </row>
    <row r="273" spans="1:17" s="30" customFormat="1" x14ac:dyDescent="0.25">
      <c r="A273" s="172"/>
      <c r="B273" s="156" t="s">
        <v>11</v>
      </c>
      <c r="C273" s="43"/>
      <c r="D273" s="79"/>
      <c r="E273" s="125"/>
      <c r="F273" s="79"/>
      <c r="G273" s="79"/>
      <c r="H273" s="125"/>
      <c r="I273" s="79"/>
      <c r="J273" s="79"/>
      <c r="K273" s="125"/>
      <c r="L273" s="79"/>
      <c r="M273" s="170"/>
      <c r="N273" s="173"/>
      <c r="O273" s="170"/>
      <c r="Q273" s="30">
        <f t="shared" si="138"/>
        <v>0</v>
      </c>
    </row>
    <row r="274" spans="1:17" s="30" customFormat="1" x14ac:dyDescent="0.25">
      <c r="A274" s="43">
        <v>1</v>
      </c>
      <c r="B274" s="157" t="s">
        <v>346</v>
      </c>
      <c r="C274" s="43" t="s">
        <v>12</v>
      </c>
      <c r="D274" s="79"/>
      <c r="E274" s="125"/>
      <c r="F274" s="79">
        <f t="shared" ref="F274:F334" si="179">+D274*E274/1000</f>
        <v>0</v>
      </c>
      <c r="G274" s="79"/>
      <c r="H274" s="125"/>
      <c r="I274" s="79">
        <f t="shared" ref="I274:I334" si="180">+G274*H274/1000</f>
        <v>0</v>
      </c>
      <c r="J274" s="79">
        <v>1375</v>
      </c>
      <c r="K274" s="125">
        <v>88.88</v>
      </c>
      <c r="L274" s="79">
        <f t="shared" ref="L274:L334" si="181">+J274*K274/1000</f>
        <v>122.21</v>
      </c>
      <c r="M274" s="79">
        <f>J274-G274</f>
        <v>1375</v>
      </c>
      <c r="N274" s="173"/>
      <c r="O274" s="79">
        <f t="shared" ref="O274:O276" si="182">L274-I274</f>
        <v>122.21</v>
      </c>
      <c r="Q274" s="30">
        <f t="shared" si="138"/>
        <v>0</v>
      </c>
    </row>
    <row r="275" spans="1:17" s="30" customFormat="1" x14ac:dyDescent="0.25">
      <c r="A275" s="43">
        <v>2</v>
      </c>
      <c r="B275" s="157" t="s">
        <v>293</v>
      </c>
      <c r="C275" s="43" t="s">
        <v>12</v>
      </c>
      <c r="D275" s="79"/>
      <c r="E275" s="125"/>
      <c r="F275" s="79">
        <f t="shared" ref="F275" si="183">+D275*E275/1000</f>
        <v>0</v>
      </c>
      <c r="G275" s="79">
        <v>2260</v>
      </c>
      <c r="H275" s="125">
        <v>250</v>
      </c>
      <c r="I275" s="79">
        <f t="shared" ref="I275" si="184">+G275*H275/1000</f>
        <v>565</v>
      </c>
      <c r="J275" s="79">
        <v>2398</v>
      </c>
      <c r="K275" s="125">
        <v>175.2</v>
      </c>
      <c r="L275" s="79">
        <f t="shared" ref="L275" si="185">+J275*K275/1000</f>
        <v>420.12959999999998</v>
      </c>
      <c r="M275" s="79">
        <f>J275-G275</f>
        <v>138</v>
      </c>
      <c r="N275" s="173"/>
      <c r="O275" s="79">
        <f t="shared" ref="O275" si="186">L275-I275</f>
        <v>-144.87040000000002</v>
      </c>
      <c r="Q275" s="30">
        <f t="shared" ref="Q275" si="187">+I275/1000</f>
        <v>0.56499999999999995</v>
      </c>
    </row>
    <row r="276" spans="1:17" s="30" customFormat="1" x14ac:dyDescent="0.25">
      <c r="A276" s="43">
        <v>3</v>
      </c>
      <c r="B276" s="157" t="s">
        <v>294</v>
      </c>
      <c r="C276" s="43" t="s">
        <v>12</v>
      </c>
      <c r="D276" s="79"/>
      <c r="E276" s="125"/>
      <c r="F276" s="79">
        <f t="shared" si="179"/>
        <v>0</v>
      </c>
      <c r="G276" s="79">
        <v>2677</v>
      </c>
      <c r="H276" s="125">
        <v>58.36</v>
      </c>
      <c r="I276" s="79">
        <f t="shared" si="180"/>
        <v>156.22972000000001</v>
      </c>
      <c r="J276" s="79">
        <v>2860</v>
      </c>
      <c r="K276" s="125">
        <v>66.540000000000006</v>
      </c>
      <c r="L276" s="79">
        <f t="shared" si="181"/>
        <v>190.30440000000002</v>
      </c>
      <c r="M276" s="79">
        <f>J276-G276</f>
        <v>183</v>
      </c>
      <c r="N276" s="173"/>
      <c r="O276" s="79">
        <f t="shared" si="182"/>
        <v>34.074680000000001</v>
      </c>
      <c r="Q276" s="30">
        <f t="shared" si="138"/>
        <v>0.15622972000000002</v>
      </c>
    </row>
    <row r="277" spans="1:17" s="30" customFormat="1" x14ac:dyDescent="0.25">
      <c r="A277" s="43">
        <v>4</v>
      </c>
      <c r="B277" s="157" t="s">
        <v>295</v>
      </c>
      <c r="C277" s="43" t="s">
        <v>12</v>
      </c>
      <c r="D277" s="79"/>
      <c r="E277" s="125"/>
      <c r="F277" s="79">
        <f t="shared" si="179"/>
        <v>0</v>
      </c>
      <c r="G277" s="79">
        <v>1373</v>
      </c>
      <c r="H277" s="125">
        <v>250</v>
      </c>
      <c r="I277" s="79">
        <f t="shared" si="180"/>
        <v>343.25</v>
      </c>
      <c r="J277" s="79">
        <v>1626</v>
      </c>
      <c r="K277" s="125">
        <v>144</v>
      </c>
      <c r="L277" s="79">
        <f t="shared" si="181"/>
        <v>234.14400000000001</v>
      </c>
      <c r="M277" s="79">
        <f t="shared" ref="M277:M317" si="188">J277-G277</f>
        <v>253</v>
      </c>
      <c r="N277" s="173"/>
      <c r="O277" s="79">
        <f t="shared" ref="O277:O317" si="189">L277-I277</f>
        <v>-109.10599999999999</v>
      </c>
      <c r="Q277" s="30">
        <f t="shared" si="138"/>
        <v>0.34325</v>
      </c>
    </row>
    <row r="278" spans="1:17" s="30" customFormat="1" x14ac:dyDescent="0.25">
      <c r="A278" s="43">
        <v>5</v>
      </c>
      <c r="B278" s="157" t="s">
        <v>296</v>
      </c>
      <c r="C278" s="43" t="s">
        <v>12</v>
      </c>
      <c r="D278" s="79"/>
      <c r="E278" s="125"/>
      <c r="F278" s="79">
        <f t="shared" si="179"/>
        <v>0</v>
      </c>
      <c r="G278" s="79">
        <v>660</v>
      </c>
      <c r="H278" s="125">
        <v>405</v>
      </c>
      <c r="I278" s="79">
        <f t="shared" si="180"/>
        <v>267.3</v>
      </c>
      <c r="J278" s="79">
        <v>710</v>
      </c>
      <c r="K278" s="125">
        <v>402</v>
      </c>
      <c r="L278" s="79">
        <f t="shared" si="181"/>
        <v>285.42</v>
      </c>
      <c r="M278" s="79">
        <f t="shared" si="188"/>
        <v>50</v>
      </c>
      <c r="N278" s="173"/>
      <c r="O278" s="79">
        <f t="shared" si="189"/>
        <v>18.120000000000005</v>
      </c>
      <c r="Q278" s="30">
        <f t="shared" si="138"/>
        <v>0.26730000000000004</v>
      </c>
    </row>
    <row r="279" spans="1:17" s="30" customFormat="1" x14ac:dyDescent="0.25">
      <c r="A279" s="43">
        <v>6</v>
      </c>
      <c r="B279" s="157" t="s">
        <v>297</v>
      </c>
      <c r="C279" s="43" t="s">
        <v>12</v>
      </c>
      <c r="D279" s="79"/>
      <c r="E279" s="125"/>
      <c r="F279" s="79">
        <f t="shared" si="179"/>
        <v>0</v>
      </c>
      <c r="G279" s="79">
        <v>1300</v>
      </c>
      <c r="H279" s="125">
        <v>261</v>
      </c>
      <c r="I279" s="79">
        <f t="shared" si="180"/>
        <v>339.3</v>
      </c>
      <c r="J279" s="79">
        <v>1496</v>
      </c>
      <c r="K279" s="125">
        <v>260</v>
      </c>
      <c r="L279" s="79">
        <f t="shared" si="181"/>
        <v>388.96</v>
      </c>
      <c r="M279" s="79">
        <f t="shared" si="188"/>
        <v>196</v>
      </c>
      <c r="N279" s="173"/>
      <c r="O279" s="79">
        <f t="shared" si="189"/>
        <v>49.659999999999968</v>
      </c>
      <c r="Q279" s="30">
        <f t="shared" si="138"/>
        <v>0.33929999999999999</v>
      </c>
    </row>
    <row r="280" spans="1:17" s="30" customFormat="1" x14ac:dyDescent="0.25">
      <c r="A280" s="43">
        <v>7</v>
      </c>
      <c r="B280" s="157" t="s">
        <v>348</v>
      </c>
      <c r="C280" s="43" t="s">
        <v>12</v>
      </c>
      <c r="D280" s="79"/>
      <c r="E280" s="125"/>
      <c r="F280" s="79">
        <f t="shared" ref="F280" si="190">+D280*E280/1000</f>
        <v>0</v>
      </c>
      <c r="G280" s="79"/>
      <c r="H280" s="125"/>
      <c r="I280" s="79">
        <f t="shared" ref="I280" si="191">+G280*H280/1000</f>
        <v>0</v>
      </c>
      <c r="J280" s="79">
        <v>949</v>
      </c>
      <c r="K280" s="125">
        <v>159.99</v>
      </c>
      <c r="L280" s="79">
        <f t="shared" ref="L280" si="192">+J280*K280/1000</f>
        <v>151.83051</v>
      </c>
      <c r="M280" s="79">
        <f t="shared" ref="M280" si="193">J280-G280</f>
        <v>949</v>
      </c>
      <c r="N280" s="173"/>
      <c r="O280" s="79">
        <f t="shared" ref="O280" si="194">L280-I280</f>
        <v>151.83051</v>
      </c>
      <c r="Q280" s="30">
        <f t="shared" ref="Q280" si="195">+I280/1000</f>
        <v>0</v>
      </c>
    </row>
    <row r="281" spans="1:17" s="30" customFormat="1" x14ac:dyDescent="0.25">
      <c r="A281" s="43">
        <v>8</v>
      </c>
      <c r="B281" s="157" t="s">
        <v>349</v>
      </c>
      <c r="C281" s="43" t="s">
        <v>12</v>
      </c>
      <c r="D281" s="79"/>
      <c r="E281" s="125"/>
      <c r="F281" s="79">
        <f t="shared" ref="F281" si="196">+D281*E281/1000</f>
        <v>0</v>
      </c>
      <c r="G281" s="79"/>
      <c r="H281" s="125"/>
      <c r="I281" s="79">
        <f t="shared" ref="I281" si="197">+G281*H281/1000</f>
        <v>0</v>
      </c>
      <c r="J281" s="79">
        <v>645</v>
      </c>
      <c r="K281" s="125">
        <v>442.99</v>
      </c>
      <c r="L281" s="79">
        <f t="shared" ref="L281" si="198">+J281*K281/1000</f>
        <v>285.72854999999998</v>
      </c>
      <c r="M281" s="79">
        <f t="shared" ref="M281" si="199">J281-G281</f>
        <v>645</v>
      </c>
      <c r="N281" s="173"/>
      <c r="O281" s="79">
        <f t="shared" ref="O281" si="200">L281-I281</f>
        <v>285.72854999999998</v>
      </c>
      <c r="Q281" s="30">
        <f t="shared" ref="Q281" si="201">+I281/1000</f>
        <v>0</v>
      </c>
    </row>
    <row r="282" spans="1:17" s="30" customFormat="1" x14ac:dyDescent="0.25">
      <c r="A282" s="43">
        <v>9</v>
      </c>
      <c r="B282" s="157" t="s">
        <v>298</v>
      </c>
      <c r="C282" s="43" t="s">
        <v>12</v>
      </c>
      <c r="D282" s="79"/>
      <c r="E282" s="125"/>
      <c r="F282" s="79">
        <f t="shared" si="179"/>
        <v>0</v>
      </c>
      <c r="G282" s="79">
        <v>103</v>
      </c>
      <c r="H282" s="125">
        <v>1164</v>
      </c>
      <c r="I282" s="79">
        <f t="shared" si="180"/>
        <v>119.892</v>
      </c>
      <c r="J282" s="79">
        <v>392</v>
      </c>
      <c r="K282" s="125">
        <v>820</v>
      </c>
      <c r="L282" s="79">
        <f t="shared" si="181"/>
        <v>321.44</v>
      </c>
      <c r="M282" s="79">
        <f t="shared" si="188"/>
        <v>289</v>
      </c>
      <c r="N282" s="173"/>
      <c r="O282" s="79">
        <f t="shared" si="189"/>
        <v>201.548</v>
      </c>
      <c r="Q282" s="30">
        <f t="shared" si="138"/>
        <v>0.119892</v>
      </c>
    </row>
    <row r="283" spans="1:17" s="30" customFormat="1" x14ac:dyDescent="0.25">
      <c r="A283" s="43">
        <v>10</v>
      </c>
      <c r="B283" s="157" t="s">
        <v>124</v>
      </c>
      <c r="C283" s="43" t="s">
        <v>12</v>
      </c>
      <c r="D283" s="79"/>
      <c r="E283" s="125"/>
      <c r="F283" s="79">
        <f t="shared" si="179"/>
        <v>0</v>
      </c>
      <c r="G283" s="79">
        <v>2460</v>
      </c>
      <c r="H283" s="125">
        <v>151.19999999999999</v>
      </c>
      <c r="I283" s="79">
        <f t="shared" si="180"/>
        <v>371.952</v>
      </c>
      <c r="J283" s="79">
        <v>2943</v>
      </c>
      <c r="K283" s="125">
        <v>120</v>
      </c>
      <c r="L283" s="79">
        <f t="shared" si="181"/>
        <v>353.16</v>
      </c>
      <c r="M283" s="79">
        <f t="shared" si="188"/>
        <v>483</v>
      </c>
      <c r="N283" s="173"/>
      <c r="O283" s="79">
        <f t="shared" si="189"/>
        <v>-18.791999999999973</v>
      </c>
      <c r="Q283" s="30">
        <f t="shared" si="138"/>
        <v>0.371952</v>
      </c>
    </row>
    <row r="284" spans="1:17" s="30" customFormat="1" x14ac:dyDescent="0.25">
      <c r="A284" s="43">
        <v>11</v>
      </c>
      <c r="B284" s="157" t="s">
        <v>299</v>
      </c>
      <c r="C284" s="43" t="s">
        <v>12</v>
      </c>
      <c r="D284" s="79"/>
      <c r="E284" s="125"/>
      <c r="F284" s="79">
        <f t="shared" si="179"/>
        <v>0</v>
      </c>
      <c r="G284" s="79">
        <v>27750</v>
      </c>
      <c r="H284" s="125">
        <v>66.48</v>
      </c>
      <c r="I284" s="79">
        <f t="shared" si="180"/>
        <v>1844.82</v>
      </c>
      <c r="J284" s="79">
        <v>31944</v>
      </c>
      <c r="K284" s="125">
        <v>71.28</v>
      </c>
      <c r="L284" s="79">
        <f t="shared" si="181"/>
        <v>2276.9683199999999</v>
      </c>
      <c r="M284" s="79">
        <f t="shared" si="188"/>
        <v>4194</v>
      </c>
      <c r="N284" s="173"/>
      <c r="O284" s="79">
        <f t="shared" si="189"/>
        <v>432.14832000000001</v>
      </c>
      <c r="Q284" s="30">
        <f t="shared" si="138"/>
        <v>1.8448199999999999</v>
      </c>
    </row>
    <row r="285" spans="1:17" s="30" customFormat="1" x14ac:dyDescent="0.25">
      <c r="A285" s="43">
        <v>12</v>
      </c>
      <c r="B285" s="157" t="s">
        <v>300</v>
      </c>
      <c r="C285" s="43" t="s">
        <v>12</v>
      </c>
      <c r="D285" s="79"/>
      <c r="E285" s="125"/>
      <c r="F285" s="79">
        <f t="shared" si="179"/>
        <v>0</v>
      </c>
      <c r="G285" s="79">
        <v>219</v>
      </c>
      <c r="H285" s="125">
        <v>438.97</v>
      </c>
      <c r="I285" s="79">
        <f t="shared" si="180"/>
        <v>96.134430000000009</v>
      </c>
      <c r="J285" s="79">
        <v>566</v>
      </c>
      <c r="K285" s="125">
        <v>200</v>
      </c>
      <c r="L285" s="79">
        <f t="shared" si="181"/>
        <v>113.2</v>
      </c>
      <c r="M285" s="79">
        <f t="shared" si="188"/>
        <v>347</v>
      </c>
      <c r="N285" s="173"/>
      <c r="O285" s="79">
        <f t="shared" si="189"/>
        <v>17.065569999999994</v>
      </c>
      <c r="Q285" s="30">
        <f t="shared" si="138"/>
        <v>9.6134430000000007E-2</v>
      </c>
    </row>
    <row r="286" spans="1:17" s="30" customFormat="1" x14ac:dyDescent="0.25">
      <c r="A286" s="43">
        <v>13</v>
      </c>
      <c r="B286" s="157" t="s">
        <v>301</v>
      </c>
      <c r="C286" s="43" t="s">
        <v>12</v>
      </c>
      <c r="D286" s="79"/>
      <c r="E286" s="125"/>
      <c r="F286" s="79">
        <f t="shared" si="179"/>
        <v>0</v>
      </c>
      <c r="G286" s="79">
        <v>1294</v>
      </c>
      <c r="H286" s="125">
        <v>390.73</v>
      </c>
      <c r="I286" s="79">
        <f t="shared" si="180"/>
        <v>505.60462000000001</v>
      </c>
      <c r="J286" s="79">
        <v>1423</v>
      </c>
      <c r="K286" s="125">
        <v>288</v>
      </c>
      <c r="L286" s="79">
        <f t="shared" si="181"/>
        <v>409.82400000000001</v>
      </c>
      <c r="M286" s="79">
        <f t="shared" si="188"/>
        <v>129</v>
      </c>
      <c r="N286" s="173"/>
      <c r="O286" s="79">
        <f t="shared" si="189"/>
        <v>-95.780619999999999</v>
      </c>
      <c r="Q286" s="30">
        <f t="shared" si="138"/>
        <v>0.50560462000000006</v>
      </c>
    </row>
    <row r="287" spans="1:17" s="30" customFormat="1" x14ac:dyDescent="0.25">
      <c r="A287" s="43">
        <v>14</v>
      </c>
      <c r="B287" s="157" t="s">
        <v>125</v>
      </c>
      <c r="C287" s="43" t="s">
        <v>12</v>
      </c>
      <c r="D287" s="79"/>
      <c r="E287" s="125"/>
      <c r="F287" s="79">
        <f t="shared" si="179"/>
        <v>0</v>
      </c>
      <c r="G287" s="79">
        <v>364</v>
      </c>
      <c r="H287" s="125">
        <v>485.04</v>
      </c>
      <c r="I287" s="79">
        <f t="shared" si="180"/>
        <v>176.55456000000001</v>
      </c>
      <c r="J287" s="79">
        <v>453</v>
      </c>
      <c r="K287" s="125">
        <v>475.2</v>
      </c>
      <c r="L287" s="79">
        <f t="shared" si="181"/>
        <v>215.26560000000001</v>
      </c>
      <c r="M287" s="79">
        <f t="shared" si="188"/>
        <v>89</v>
      </c>
      <c r="N287" s="173"/>
      <c r="O287" s="79">
        <f t="shared" si="189"/>
        <v>38.711039999999997</v>
      </c>
      <c r="Q287" s="30">
        <f t="shared" si="138"/>
        <v>0.17655456</v>
      </c>
    </row>
    <row r="288" spans="1:17" s="30" customFormat="1" x14ac:dyDescent="0.25">
      <c r="A288" s="43">
        <v>15</v>
      </c>
      <c r="B288" s="157" t="s">
        <v>347</v>
      </c>
      <c r="C288" s="43" t="s">
        <v>12</v>
      </c>
      <c r="D288" s="79"/>
      <c r="E288" s="125"/>
      <c r="F288" s="79">
        <f t="shared" ref="F288" si="202">+D288*E288/1000</f>
        <v>0</v>
      </c>
      <c r="G288" s="79"/>
      <c r="H288" s="125"/>
      <c r="I288" s="79">
        <f t="shared" ref="I288" si="203">+G288*H288/1000</f>
        <v>0</v>
      </c>
      <c r="J288" s="79">
        <v>225</v>
      </c>
      <c r="K288" s="125">
        <v>1998</v>
      </c>
      <c r="L288" s="79">
        <f t="shared" ref="L288" si="204">+J288*K288/1000</f>
        <v>449.55</v>
      </c>
      <c r="M288" s="79">
        <f t="shared" ref="M288" si="205">J288-G288</f>
        <v>225</v>
      </c>
      <c r="N288" s="173"/>
      <c r="O288" s="79">
        <f t="shared" ref="O288" si="206">L288-I288</f>
        <v>449.55</v>
      </c>
      <c r="Q288" s="30">
        <f t="shared" ref="Q288" si="207">+I288/1000</f>
        <v>0</v>
      </c>
    </row>
    <row r="289" spans="1:17" s="30" customFormat="1" x14ac:dyDescent="0.25">
      <c r="A289" s="43">
        <v>16</v>
      </c>
      <c r="B289" s="157" t="s">
        <v>131</v>
      </c>
      <c r="C289" s="43" t="s">
        <v>12</v>
      </c>
      <c r="D289" s="79"/>
      <c r="E289" s="125"/>
      <c r="F289" s="79">
        <f t="shared" si="179"/>
        <v>0</v>
      </c>
      <c r="G289" s="79">
        <v>85</v>
      </c>
      <c r="H289" s="125">
        <v>506.25</v>
      </c>
      <c r="I289" s="79">
        <f t="shared" si="180"/>
        <v>43.03125</v>
      </c>
      <c r="J289" s="79">
        <v>132</v>
      </c>
      <c r="K289" s="125">
        <v>506.3</v>
      </c>
      <c r="L289" s="79">
        <f t="shared" si="181"/>
        <v>66.831600000000009</v>
      </c>
      <c r="M289" s="79">
        <f t="shared" si="188"/>
        <v>47</v>
      </c>
      <c r="N289" s="173"/>
      <c r="O289" s="79">
        <f t="shared" si="189"/>
        <v>23.800350000000009</v>
      </c>
      <c r="Q289" s="30">
        <f t="shared" si="138"/>
        <v>4.303125E-2</v>
      </c>
    </row>
    <row r="290" spans="1:17" s="30" customFormat="1" x14ac:dyDescent="0.25">
      <c r="A290" s="43">
        <v>17</v>
      </c>
      <c r="B290" s="157" t="s">
        <v>132</v>
      </c>
      <c r="C290" s="43" t="s">
        <v>12</v>
      </c>
      <c r="D290" s="79"/>
      <c r="E290" s="125"/>
      <c r="F290" s="79">
        <f t="shared" si="179"/>
        <v>0</v>
      </c>
      <c r="G290" s="79">
        <v>116</v>
      </c>
      <c r="H290" s="125">
        <v>790</v>
      </c>
      <c r="I290" s="79">
        <f t="shared" si="180"/>
        <v>91.64</v>
      </c>
      <c r="J290" s="79">
        <v>178</v>
      </c>
      <c r="K290" s="125">
        <v>790</v>
      </c>
      <c r="L290" s="79">
        <f t="shared" si="181"/>
        <v>140.62</v>
      </c>
      <c r="M290" s="79">
        <f t="shared" si="188"/>
        <v>62</v>
      </c>
      <c r="N290" s="173"/>
      <c r="O290" s="79">
        <f t="shared" si="189"/>
        <v>48.980000000000004</v>
      </c>
      <c r="Q290" s="30">
        <f t="shared" si="138"/>
        <v>9.1639999999999999E-2</v>
      </c>
    </row>
    <row r="291" spans="1:17" s="30" customFormat="1" x14ac:dyDescent="0.25">
      <c r="A291" s="43">
        <v>18</v>
      </c>
      <c r="B291" s="157" t="s">
        <v>302</v>
      </c>
      <c r="C291" s="43" t="s">
        <v>12</v>
      </c>
      <c r="D291" s="79"/>
      <c r="E291" s="125"/>
      <c r="F291" s="79">
        <f t="shared" si="179"/>
        <v>0</v>
      </c>
      <c r="G291" s="79">
        <v>5770</v>
      </c>
      <c r="H291" s="125">
        <v>178</v>
      </c>
      <c r="I291" s="79">
        <f t="shared" si="180"/>
        <v>1027.06</v>
      </c>
      <c r="J291" s="79">
        <v>6666</v>
      </c>
      <c r="K291" s="125">
        <v>155.18</v>
      </c>
      <c r="L291" s="79">
        <f t="shared" si="181"/>
        <v>1034.4298799999999</v>
      </c>
      <c r="M291" s="79">
        <f t="shared" si="188"/>
        <v>896</v>
      </c>
      <c r="N291" s="173"/>
      <c r="O291" s="79">
        <f t="shared" si="189"/>
        <v>7.3698799999999665</v>
      </c>
      <c r="Q291" s="30">
        <f t="shared" si="138"/>
        <v>1.0270599999999999</v>
      </c>
    </row>
    <row r="292" spans="1:17" s="30" customFormat="1" ht="40.5" x14ac:dyDescent="0.25">
      <c r="A292" s="43">
        <v>19</v>
      </c>
      <c r="B292" s="157" t="s">
        <v>213</v>
      </c>
      <c r="C292" s="43" t="s">
        <v>12</v>
      </c>
      <c r="D292" s="79"/>
      <c r="E292" s="125"/>
      <c r="F292" s="79">
        <f t="shared" si="179"/>
        <v>0</v>
      </c>
      <c r="G292" s="79">
        <v>340</v>
      </c>
      <c r="H292" s="125">
        <v>520</v>
      </c>
      <c r="I292" s="79">
        <f t="shared" si="180"/>
        <v>176.8</v>
      </c>
      <c r="J292" s="79">
        <v>3256</v>
      </c>
      <c r="K292" s="125">
        <v>312</v>
      </c>
      <c r="L292" s="79">
        <f t="shared" si="181"/>
        <v>1015.872</v>
      </c>
      <c r="M292" s="79">
        <f t="shared" si="188"/>
        <v>2916</v>
      </c>
      <c r="N292" s="173"/>
      <c r="O292" s="79">
        <f t="shared" si="189"/>
        <v>839.07199999999989</v>
      </c>
      <c r="Q292" s="30">
        <f t="shared" si="138"/>
        <v>0.17680000000000001</v>
      </c>
    </row>
    <row r="293" spans="1:17" s="30" customFormat="1" ht="40.5" x14ac:dyDescent="0.25">
      <c r="A293" s="43">
        <v>16</v>
      </c>
      <c r="B293" s="157" t="s">
        <v>213</v>
      </c>
      <c r="C293" s="43" t="s">
        <v>12</v>
      </c>
      <c r="D293" s="79"/>
      <c r="E293" s="125"/>
      <c r="F293" s="79">
        <f t="shared" ref="F293:F295" si="208">+D293*E293/1000</f>
        <v>0</v>
      </c>
      <c r="G293" s="79"/>
      <c r="H293" s="125"/>
      <c r="I293" s="79">
        <f t="shared" ref="I293:I295" si="209">+G293*H293/1000</f>
        <v>0</v>
      </c>
      <c r="J293" s="79">
        <v>374</v>
      </c>
      <c r="K293" s="125">
        <v>520</v>
      </c>
      <c r="L293" s="79">
        <f t="shared" ref="L293:L295" si="210">+J293*K293/1000</f>
        <v>194.48</v>
      </c>
      <c r="M293" s="79">
        <f t="shared" ref="M293:M295" si="211">J293-G293</f>
        <v>374</v>
      </c>
      <c r="N293" s="173"/>
      <c r="O293" s="79">
        <f t="shared" ref="O293:O295" si="212">L293-I293</f>
        <v>194.48</v>
      </c>
      <c r="Q293" s="30">
        <f t="shared" ref="Q293:Q295" si="213">+I293/1000</f>
        <v>0</v>
      </c>
    </row>
    <row r="294" spans="1:17" s="30" customFormat="1" x14ac:dyDescent="0.25">
      <c r="A294" s="43">
        <v>16</v>
      </c>
      <c r="B294" s="157" t="s">
        <v>350</v>
      </c>
      <c r="C294" s="43" t="s">
        <v>12</v>
      </c>
      <c r="D294" s="79"/>
      <c r="E294" s="125"/>
      <c r="F294" s="79">
        <f t="shared" si="208"/>
        <v>0</v>
      </c>
      <c r="G294" s="79"/>
      <c r="H294" s="125"/>
      <c r="I294" s="79">
        <f t="shared" si="209"/>
        <v>0</v>
      </c>
      <c r="J294" s="79">
        <v>953</v>
      </c>
      <c r="K294" s="125">
        <v>1000</v>
      </c>
      <c r="L294" s="79">
        <f t="shared" si="210"/>
        <v>953</v>
      </c>
      <c r="M294" s="79">
        <f t="shared" si="211"/>
        <v>953</v>
      </c>
      <c r="N294" s="173"/>
      <c r="O294" s="79">
        <f t="shared" si="212"/>
        <v>953</v>
      </c>
      <c r="Q294" s="30">
        <f t="shared" si="213"/>
        <v>0</v>
      </c>
    </row>
    <row r="295" spans="1:17" s="30" customFormat="1" x14ac:dyDescent="0.25">
      <c r="A295" s="43">
        <v>16</v>
      </c>
      <c r="B295" s="157" t="s">
        <v>351</v>
      </c>
      <c r="C295" s="43" t="s">
        <v>12</v>
      </c>
      <c r="D295" s="79"/>
      <c r="E295" s="125"/>
      <c r="F295" s="79">
        <f t="shared" si="208"/>
        <v>0</v>
      </c>
      <c r="G295" s="79"/>
      <c r="H295" s="125"/>
      <c r="I295" s="79">
        <f t="shared" si="209"/>
        <v>0</v>
      </c>
      <c r="J295" s="79">
        <v>193</v>
      </c>
      <c r="K295" s="125">
        <v>1331.55</v>
      </c>
      <c r="L295" s="79">
        <f t="shared" si="210"/>
        <v>256.98915</v>
      </c>
      <c r="M295" s="79">
        <f t="shared" si="211"/>
        <v>193</v>
      </c>
      <c r="N295" s="173"/>
      <c r="O295" s="79">
        <f t="shared" si="212"/>
        <v>256.98915</v>
      </c>
      <c r="Q295" s="30">
        <f t="shared" si="213"/>
        <v>0</v>
      </c>
    </row>
    <row r="296" spans="1:17" s="30" customFormat="1" x14ac:dyDescent="0.25">
      <c r="A296" s="43">
        <v>16</v>
      </c>
      <c r="B296" s="157" t="s">
        <v>303</v>
      </c>
      <c r="C296" s="43" t="s">
        <v>12</v>
      </c>
      <c r="D296" s="79"/>
      <c r="E296" s="125"/>
      <c r="F296" s="79">
        <f t="shared" si="179"/>
        <v>0</v>
      </c>
      <c r="G296" s="79">
        <v>1540</v>
      </c>
      <c r="H296" s="125">
        <v>470</v>
      </c>
      <c r="I296" s="79">
        <f t="shared" si="180"/>
        <v>723.8</v>
      </c>
      <c r="J296" s="79">
        <v>1661</v>
      </c>
      <c r="K296" s="125">
        <v>470.4</v>
      </c>
      <c r="L296" s="79">
        <f t="shared" si="181"/>
        <v>781.33439999999996</v>
      </c>
      <c r="M296" s="79">
        <f t="shared" si="188"/>
        <v>121</v>
      </c>
      <c r="N296" s="173"/>
      <c r="O296" s="79">
        <f t="shared" si="189"/>
        <v>57.534400000000005</v>
      </c>
      <c r="Q296" s="30">
        <f t="shared" si="138"/>
        <v>0.7238</v>
      </c>
    </row>
    <row r="297" spans="1:17" s="30" customFormat="1" x14ac:dyDescent="0.25">
      <c r="A297" s="43">
        <v>17</v>
      </c>
      <c r="B297" s="157" t="s">
        <v>304</v>
      </c>
      <c r="C297" s="43" t="s">
        <v>12</v>
      </c>
      <c r="D297" s="79"/>
      <c r="E297" s="125"/>
      <c r="F297" s="79">
        <f t="shared" si="179"/>
        <v>0</v>
      </c>
      <c r="G297" s="79">
        <v>1690</v>
      </c>
      <c r="H297" s="125">
        <v>451</v>
      </c>
      <c r="I297" s="79">
        <f t="shared" si="180"/>
        <v>762.19</v>
      </c>
      <c r="J297" s="79">
        <v>1914</v>
      </c>
      <c r="K297" s="125">
        <v>451</v>
      </c>
      <c r="L297" s="79">
        <f t="shared" si="181"/>
        <v>863.21400000000006</v>
      </c>
      <c r="M297" s="79">
        <f t="shared" si="188"/>
        <v>224</v>
      </c>
      <c r="N297" s="173"/>
      <c r="O297" s="79">
        <f t="shared" si="189"/>
        <v>101.024</v>
      </c>
      <c r="Q297" s="30">
        <f t="shared" si="138"/>
        <v>0.76219000000000003</v>
      </c>
    </row>
    <row r="298" spans="1:17" s="30" customFormat="1" x14ac:dyDescent="0.25">
      <c r="A298" s="43">
        <v>19</v>
      </c>
      <c r="B298" s="157" t="s">
        <v>352</v>
      </c>
      <c r="C298" s="43" t="s">
        <v>12</v>
      </c>
      <c r="D298" s="79"/>
      <c r="E298" s="125"/>
      <c r="F298" s="79">
        <f t="shared" ref="F298:F302" si="214">+D298*E298/1000</f>
        <v>0</v>
      </c>
      <c r="G298" s="79"/>
      <c r="H298" s="125"/>
      <c r="I298" s="79">
        <f t="shared" ref="I298:I302" si="215">+G298*H298/1000</f>
        <v>0</v>
      </c>
      <c r="J298" s="79">
        <v>3613</v>
      </c>
      <c r="K298" s="125">
        <v>850</v>
      </c>
      <c r="L298" s="79">
        <f t="shared" ref="L298:L302" si="216">+J298*K298/1000</f>
        <v>3071.05</v>
      </c>
      <c r="M298" s="79">
        <f t="shared" ref="M298:M302" si="217">J298-G298</f>
        <v>3613</v>
      </c>
      <c r="N298" s="173"/>
      <c r="O298" s="79">
        <f t="shared" ref="O298:O302" si="218">L298-I298</f>
        <v>3071.05</v>
      </c>
      <c r="Q298" s="30">
        <f t="shared" ref="Q298:Q302" si="219">+I298/1000</f>
        <v>0</v>
      </c>
    </row>
    <row r="299" spans="1:17" s="30" customFormat="1" x14ac:dyDescent="0.25">
      <c r="A299" s="43">
        <v>19</v>
      </c>
      <c r="B299" s="157" t="s">
        <v>353</v>
      </c>
      <c r="C299" s="43" t="s">
        <v>12</v>
      </c>
      <c r="D299" s="79"/>
      <c r="E299" s="125"/>
      <c r="F299" s="79">
        <f t="shared" si="214"/>
        <v>0</v>
      </c>
      <c r="G299" s="79"/>
      <c r="H299" s="125"/>
      <c r="I299" s="79">
        <f t="shared" si="215"/>
        <v>0</v>
      </c>
      <c r="J299" s="79">
        <v>4922</v>
      </c>
      <c r="K299" s="125">
        <v>100</v>
      </c>
      <c r="L299" s="79">
        <f t="shared" si="216"/>
        <v>492.2</v>
      </c>
      <c r="M299" s="79">
        <f t="shared" si="217"/>
        <v>4922</v>
      </c>
      <c r="N299" s="173"/>
      <c r="O299" s="79">
        <f t="shared" si="218"/>
        <v>492.2</v>
      </c>
      <c r="Q299" s="30">
        <f t="shared" si="219"/>
        <v>0</v>
      </c>
    </row>
    <row r="300" spans="1:17" s="30" customFormat="1" x14ac:dyDescent="0.25">
      <c r="A300" s="43">
        <v>19</v>
      </c>
      <c r="B300" s="157" t="s">
        <v>354</v>
      </c>
      <c r="C300" s="43" t="s">
        <v>12</v>
      </c>
      <c r="D300" s="79"/>
      <c r="E300" s="125"/>
      <c r="F300" s="79">
        <f t="shared" si="214"/>
        <v>0</v>
      </c>
      <c r="G300" s="79"/>
      <c r="H300" s="125"/>
      <c r="I300" s="79">
        <f t="shared" si="215"/>
        <v>0</v>
      </c>
      <c r="J300" s="79">
        <v>965</v>
      </c>
      <c r="K300" s="125">
        <v>1200</v>
      </c>
      <c r="L300" s="79">
        <f t="shared" si="216"/>
        <v>1158</v>
      </c>
      <c r="M300" s="79">
        <f t="shared" si="217"/>
        <v>965</v>
      </c>
      <c r="N300" s="173"/>
      <c r="O300" s="79">
        <f t="shared" si="218"/>
        <v>1158</v>
      </c>
      <c r="Q300" s="30">
        <f t="shared" si="219"/>
        <v>0</v>
      </c>
    </row>
    <row r="301" spans="1:17" s="30" customFormat="1" x14ac:dyDescent="0.25">
      <c r="A301" s="43">
        <v>19</v>
      </c>
      <c r="B301" s="157" t="s">
        <v>355</v>
      </c>
      <c r="C301" s="43" t="s">
        <v>12</v>
      </c>
      <c r="D301" s="79"/>
      <c r="E301" s="125"/>
      <c r="F301" s="79">
        <f t="shared" si="214"/>
        <v>0</v>
      </c>
      <c r="G301" s="79"/>
      <c r="H301" s="125"/>
      <c r="I301" s="79">
        <f t="shared" si="215"/>
        <v>0</v>
      </c>
      <c r="J301" s="79">
        <v>390</v>
      </c>
      <c r="K301" s="125">
        <v>2800</v>
      </c>
      <c r="L301" s="79">
        <f t="shared" si="216"/>
        <v>1092</v>
      </c>
      <c r="M301" s="79">
        <f t="shared" si="217"/>
        <v>390</v>
      </c>
      <c r="N301" s="173"/>
      <c r="O301" s="79">
        <f t="shared" si="218"/>
        <v>1092</v>
      </c>
      <c r="Q301" s="30">
        <f t="shared" si="219"/>
        <v>0</v>
      </c>
    </row>
    <row r="302" spans="1:17" s="30" customFormat="1" x14ac:dyDescent="0.25">
      <c r="A302" s="43">
        <v>19</v>
      </c>
      <c r="B302" s="157" t="s">
        <v>356</v>
      </c>
      <c r="C302" s="43" t="s">
        <v>12</v>
      </c>
      <c r="D302" s="79"/>
      <c r="E302" s="125"/>
      <c r="F302" s="79">
        <f t="shared" si="214"/>
        <v>0</v>
      </c>
      <c r="G302" s="79"/>
      <c r="H302" s="125"/>
      <c r="I302" s="79">
        <f t="shared" si="215"/>
        <v>0</v>
      </c>
      <c r="J302" s="79">
        <v>105</v>
      </c>
      <c r="K302" s="125">
        <v>21739</v>
      </c>
      <c r="L302" s="79">
        <f t="shared" si="216"/>
        <v>2282.5949999999998</v>
      </c>
      <c r="M302" s="79">
        <f t="shared" si="217"/>
        <v>105</v>
      </c>
      <c r="N302" s="173"/>
      <c r="O302" s="79">
        <f t="shared" si="218"/>
        <v>2282.5949999999998</v>
      </c>
      <c r="Q302" s="30">
        <f t="shared" si="219"/>
        <v>0</v>
      </c>
    </row>
    <row r="303" spans="1:17" s="30" customFormat="1" x14ac:dyDescent="0.25">
      <c r="A303" s="43">
        <v>19</v>
      </c>
      <c r="B303" s="157" t="s">
        <v>219</v>
      </c>
      <c r="C303" s="43" t="s">
        <v>12</v>
      </c>
      <c r="D303" s="79"/>
      <c r="E303" s="125"/>
      <c r="F303" s="79">
        <f t="shared" si="179"/>
        <v>0</v>
      </c>
      <c r="G303" s="79">
        <v>1485</v>
      </c>
      <c r="H303" s="125">
        <v>312</v>
      </c>
      <c r="I303" s="79">
        <f t="shared" si="180"/>
        <v>463.32</v>
      </c>
      <c r="J303" s="79">
        <v>1749</v>
      </c>
      <c r="K303" s="125">
        <v>1040</v>
      </c>
      <c r="L303" s="79">
        <f t="shared" si="181"/>
        <v>1818.96</v>
      </c>
      <c r="M303" s="79">
        <f t="shared" si="188"/>
        <v>264</v>
      </c>
      <c r="N303" s="173"/>
      <c r="O303" s="79">
        <f t="shared" si="189"/>
        <v>1355.64</v>
      </c>
      <c r="Q303" s="30">
        <f t="shared" si="138"/>
        <v>0.46332000000000001</v>
      </c>
    </row>
    <row r="304" spans="1:17" s="30" customFormat="1" x14ac:dyDescent="0.25">
      <c r="A304" s="43">
        <v>20</v>
      </c>
      <c r="B304" s="157" t="s">
        <v>220</v>
      </c>
      <c r="C304" s="43" t="s">
        <v>12</v>
      </c>
      <c r="D304" s="79"/>
      <c r="E304" s="125"/>
      <c r="F304" s="79">
        <f t="shared" si="179"/>
        <v>0</v>
      </c>
      <c r="G304" s="79">
        <v>410</v>
      </c>
      <c r="H304" s="125">
        <v>5600</v>
      </c>
      <c r="I304" s="79">
        <f t="shared" si="180"/>
        <v>2296</v>
      </c>
      <c r="J304" s="79"/>
      <c r="K304" s="125"/>
      <c r="L304" s="79">
        <f t="shared" si="181"/>
        <v>0</v>
      </c>
      <c r="M304" s="79">
        <f t="shared" si="188"/>
        <v>-410</v>
      </c>
      <c r="N304" s="173"/>
      <c r="O304" s="79">
        <f t="shared" si="189"/>
        <v>-2296</v>
      </c>
      <c r="Q304" s="30">
        <f t="shared" si="138"/>
        <v>2.2959999999999998</v>
      </c>
    </row>
    <row r="305" spans="1:17" s="30" customFormat="1" x14ac:dyDescent="0.25">
      <c r="A305" s="43">
        <v>21</v>
      </c>
      <c r="B305" s="157" t="s">
        <v>221</v>
      </c>
      <c r="C305" s="43" t="s">
        <v>12</v>
      </c>
      <c r="D305" s="79"/>
      <c r="E305" s="125"/>
      <c r="F305" s="79">
        <f t="shared" si="179"/>
        <v>0</v>
      </c>
      <c r="G305" s="79">
        <v>606</v>
      </c>
      <c r="H305" s="125">
        <v>5066.66</v>
      </c>
      <c r="I305" s="79">
        <f t="shared" si="180"/>
        <v>3070.3959599999998</v>
      </c>
      <c r="J305" s="79"/>
      <c r="K305" s="125"/>
      <c r="L305" s="79">
        <f t="shared" si="181"/>
        <v>0</v>
      </c>
      <c r="M305" s="79">
        <f t="shared" si="188"/>
        <v>-606</v>
      </c>
      <c r="N305" s="173"/>
      <c r="O305" s="79">
        <f t="shared" si="189"/>
        <v>-3070.3959599999998</v>
      </c>
      <c r="Q305" s="30">
        <f t="shared" si="138"/>
        <v>3.0703959599999999</v>
      </c>
    </row>
    <row r="306" spans="1:17" s="30" customFormat="1" x14ac:dyDescent="0.25">
      <c r="A306" s="43">
        <v>21</v>
      </c>
      <c r="B306" s="157" t="s">
        <v>357</v>
      </c>
      <c r="C306" s="43" t="s">
        <v>12</v>
      </c>
      <c r="D306" s="79"/>
      <c r="E306" s="125"/>
      <c r="F306" s="79">
        <f t="shared" ref="F306" si="220">+D306*E306/1000</f>
        <v>0</v>
      </c>
      <c r="G306" s="79"/>
      <c r="H306" s="125"/>
      <c r="I306" s="79">
        <f t="shared" ref="I306" si="221">+G306*H306/1000</f>
        <v>0</v>
      </c>
      <c r="J306" s="79">
        <v>1040</v>
      </c>
      <c r="K306" s="125">
        <v>6275</v>
      </c>
      <c r="L306" s="79">
        <f t="shared" ref="L306" si="222">+J306*K306/1000</f>
        <v>6526</v>
      </c>
      <c r="M306" s="79">
        <f t="shared" ref="M306" si="223">J306-G306</f>
        <v>1040</v>
      </c>
      <c r="N306" s="173"/>
      <c r="O306" s="79">
        <f t="shared" ref="O306" si="224">L306-I306</f>
        <v>6526</v>
      </c>
      <c r="Q306" s="30">
        <f t="shared" ref="Q306" si="225">+I306/1000</f>
        <v>0</v>
      </c>
    </row>
    <row r="307" spans="1:17" s="30" customFormat="1" x14ac:dyDescent="0.25">
      <c r="A307" s="43">
        <v>24</v>
      </c>
      <c r="B307" s="157" t="s">
        <v>130</v>
      </c>
      <c r="C307" s="43" t="s">
        <v>12</v>
      </c>
      <c r="D307" s="79"/>
      <c r="E307" s="125"/>
      <c r="F307" s="79">
        <f t="shared" si="179"/>
        <v>0</v>
      </c>
      <c r="G307" s="79">
        <v>715</v>
      </c>
      <c r="H307" s="125">
        <v>430</v>
      </c>
      <c r="I307" s="79">
        <f t="shared" si="180"/>
        <v>307.45</v>
      </c>
      <c r="J307" s="79"/>
      <c r="K307" s="125"/>
      <c r="L307" s="79">
        <f t="shared" si="181"/>
        <v>0</v>
      </c>
      <c r="M307" s="79">
        <f t="shared" si="188"/>
        <v>-715</v>
      </c>
      <c r="N307" s="173"/>
      <c r="O307" s="79">
        <f t="shared" si="189"/>
        <v>-307.45</v>
      </c>
      <c r="Q307" s="30">
        <f t="shared" si="138"/>
        <v>0.30745</v>
      </c>
    </row>
    <row r="308" spans="1:17" s="30" customFormat="1" x14ac:dyDescent="0.25">
      <c r="A308" s="43">
        <v>25</v>
      </c>
      <c r="B308" s="157" t="s">
        <v>358</v>
      </c>
      <c r="C308" s="43" t="s">
        <v>12</v>
      </c>
      <c r="D308" s="79"/>
      <c r="E308" s="125"/>
      <c r="F308" s="79">
        <f t="shared" ref="F308:F311" si="226">+D308*E308/1000</f>
        <v>0</v>
      </c>
      <c r="G308" s="79"/>
      <c r="H308" s="125"/>
      <c r="I308" s="79">
        <f t="shared" ref="I308:I311" si="227">+G308*H308/1000</f>
        <v>0</v>
      </c>
      <c r="J308" s="79">
        <v>66</v>
      </c>
      <c r="K308" s="125">
        <v>9500</v>
      </c>
      <c r="L308" s="79">
        <f t="shared" ref="L308:L311" si="228">+J308*K308/1000</f>
        <v>627</v>
      </c>
      <c r="M308" s="79">
        <f t="shared" ref="M308:M311" si="229">J308-G308</f>
        <v>66</v>
      </c>
      <c r="N308" s="173"/>
      <c r="O308" s="79">
        <f t="shared" ref="O308:O311" si="230">L308-I308</f>
        <v>627</v>
      </c>
      <c r="Q308" s="30">
        <f t="shared" ref="Q308:Q311" si="231">+I308/1000</f>
        <v>0</v>
      </c>
    </row>
    <row r="309" spans="1:17" s="30" customFormat="1" x14ac:dyDescent="0.25">
      <c r="A309" s="43">
        <v>25</v>
      </c>
      <c r="B309" s="157" t="s">
        <v>359</v>
      </c>
      <c r="C309" s="43" t="s">
        <v>12</v>
      </c>
      <c r="D309" s="79"/>
      <c r="E309" s="125"/>
      <c r="F309" s="79">
        <f t="shared" si="226"/>
        <v>0</v>
      </c>
      <c r="G309" s="79"/>
      <c r="H309" s="125"/>
      <c r="I309" s="79">
        <f t="shared" si="227"/>
        <v>0</v>
      </c>
      <c r="J309" s="79">
        <v>145</v>
      </c>
      <c r="K309" s="125">
        <v>120</v>
      </c>
      <c r="L309" s="79">
        <f t="shared" si="228"/>
        <v>17.399999999999999</v>
      </c>
      <c r="M309" s="79">
        <f t="shared" si="229"/>
        <v>145</v>
      </c>
      <c r="N309" s="173"/>
      <c r="O309" s="79">
        <f t="shared" si="230"/>
        <v>17.399999999999999</v>
      </c>
      <c r="Q309" s="30">
        <f t="shared" si="231"/>
        <v>0</v>
      </c>
    </row>
    <row r="310" spans="1:17" s="30" customFormat="1" ht="27" x14ac:dyDescent="0.25">
      <c r="A310" s="43">
        <v>25</v>
      </c>
      <c r="B310" s="157" t="s">
        <v>360</v>
      </c>
      <c r="C310" s="43" t="s">
        <v>12</v>
      </c>
      <c r="D310" s="79"/>
      <c r="E310" s="125"/>
      <c r="F310" s="79">
        <f t="shared" si="226"/>
        <v>0</v>
      </c>
      <c r="G310" s="79"/>
      <c r="H310" s="125"/>
      <c r="I310" s="79">
        <f t="shared" si="227"/>
        <v>0</v>
      </c>
      <c r="J310" s="79">
        <v>586</v>
      </c>
      <c r="K310" s="125">
        <v>1700</v>
      </c>
      <c r="L310" s="79">
        <f t="shared" si="228"/>
        <v>996.2</v>
      </c>
      <c r="M310" s="79">
        <f t="shared" si="229"/>
        <v>586</v>
      </c>
      <c r="N310" s="173"/>
      <c r="O310" s="79">
        <f t="shared" si="230"/>
        <v>996.2</v>
      </c>
      <c r="Q310" s="30">
        <f t="shared" si="231"/>
        <v>0</v>
      </c>
    </row>
    <row r="311" spans="1:17" s="30" customFormat="1" x14ac:dyDescent="0.25">
      <c r="A311" s="43">
        <v>25</v>
      </c>
      <c r="B311" s="157" t="s">
        <v>130</v>
      </c>
      <c r="C311" s="43" t="s">
        <v>12</v>
      </c>
      <c r="D311" s="79"/>
      <c r="E311" s="125"/>
      <c r="F311" s="79">
        <f t="shared" si="226"/>
        <v>0</v>
      </c>
      <c r="G311" s="79"/>
      <c r="H311" s="125"/>
      <c r="I311" s="79">
        <f t="shared" si="227"/>
        <v>0</v>
      </c>
      <c r="J311" s="79">
        <v>792</v>
      </c>
      <c r="K311" s="125">
        <v>430</v>
      </c>
      <c r="L311" s="79">
        <f t="shared" si="228"/>
        <v>340.56</v>
      </c>
      <c r="M311" s="79">
        <f t="shared" si="229"/>
        <v>792</v>
      </c>
      <c r="N311" s="173"/>
      <c r="O311" s="79">
        <f t="shared" si="230"/>
        <v>340.56</v>
      </c>
      <c r="Q311" s="30">
        <f t="shared" si="231"/>
        <v>0</v>
      </c>
    </row>
    <row r="312" spans="1:17" s="30" customFormat="1" ht="27" x14ac:dyDescent="0.25">
      <c r="A312" s="43">
        <v>25</v>
      </c>
      <c r="B312" s="157" t="s">
        <v>305</v>
      </c>
      <c r="C312" s="43" t="s">
        <v>12</v>
      </c>
      <c r="D312" s="79"/>
      <c r="E312" s="125"/>
      <c r="F312" s="79">
        <f t="shared" si="179"/>
        <v>0</v>
      </c>
      <c r="G312" s="79">
        <v>550</v>
      </c>
      <c r="H312" s="125">
        <v>1800</v>
      </c>
      <c r="I312" s="79">
        <f t="shared" si="180"/>
        <v>990</v>
      </c>
      <c r="J312" s="79">
        <v>1072</v>
      </c>
      <c r="K312" s="125">
        <v>1800</v>
      </c>
      <c r="L312" s="79">
        <f t="shared" si="181"/>
        <v>1929.6</v>
      </c>
      <c r="M312" s="79">
        <f t="shared" si="188"/>
        <v>522</v>
      </c>
      <c r="N312" s="173"/>
      <c r="O312" s="79">
        <f t="shared" si="189"/>
        <v>939.59999999999991</v>
      </c>
      <c r="Q312" s="30">
        <f t="shared" si="138"/>
        <v>0.99</v>
      </c>
    </row>
    <row r="313" spans="1:17" s="30" customFormat="1" ht="27" x14ac:dyDescent="0.25">
      <c r="A313" s="43">
        <v>26</v>
      </c>
      <c r="B313" s="157" t="s">
        <v>306</v>
      </c>
      <c r="C313" s="43" t="s">
        <v>12</v>
      </c>
      <c r="D313" s="79"/>
      <c r="E313" s="125"/>
      <c r="F313" s="79">
        <f t="shared" si="179"/>
        <v>0</v>
      </c>
      <c r="G313" s="79">
        <v>348</v>
      </c>
      <c r="H313" s="125">
        <v>1410</v>
      </c>
      <c r="I313" s="79">
        <f t="shared" si="180"/>
        <v>490.68</v>
      </c>
      <c r="J313" s="79">
        <v>701</v>
      </c>
      <c r="K313" s="125">
        <v>1410</v>
      </c>
      <c r="L313" s="79">
        <f t="shared" si="181"/>
        <v>988.41</v>
      </c>
      <c r="M313" s="79">
        <f t="shared" si="188"/>
        <v>353</v>
      </c>
      <c r="N313" s="173"/>
      <c r="O313" s="79">
        <f t="shared" si="189"/>
        <v>497.72999999999996</v>
      </c>
      <c r="Q313" s="30">
        <f t="shared" si="138"/>
        <v>0.49068000000000001</v>
      </c>
    </row>
    <row r="314" spans="1:17" s="30" customFormat="1" x14ac:dyDescent="0.25">
      <c r="A314" s="43">
        <v>27</v>
      </c>
      <c r="B314" s="157" t="s">
        <v>307</v>
      </c>
      <c r="C314" s="43" t="s">
        <v>12</v>
      </c>
      <c r="D314" s="79"/>
      <c r="E314" s="125"/>
      <c r="F314" s="79">
        <f t="shared" si="179"/>
        <v>0</v>
      </c>
      <c r="G314" s="79">
        <v>200</v>
      </c>
      <c r="H314" s="125">
        <v>3959.82</v>
      </c>
      <c r="I314" s="79">
        <f t="shared" si="180"/>
        <v>791.96400000000006</v>
      </c>
      <c r="J314" s="79">
        <v>264</v>
      </c>
      <c r="K314" s="125">
        <v>3959.82</v>
      </c>
      <c r="L314" s="79">
        <f t="shared" si="181"/>
        <v>1045.3924800000002</v>
      </c>
      <c r="M314" s="79">
        <f t="shared" si="188"/>
        <v>64</v>
      </c>
      <c r="N314" s="173"/>
      <c r="O314" s="79">
        <f t="shared" si="189"/>
        <v>253.42848000000015</v>
      </c>
      <c r="Q314" s="30">
        <f t="shared" si="138"/>
        <v>0.791964</v>
      </c>
    </row>
    <row r="315" spans="1:17" s="30" customFormat="1" ht="40.5" x14ac:dyDescent="0.25">
      <c r="A315" s="43">
        <v>29</v>
      </c>
      <c r="B315" s="157" t="s">
        <v>308</v>
      </c>
      <c r="C315" s="43" t="s">
        <v>12</v>
      </c>
      <c r="D315" s="79"/>
      <c r="E315" s="125"/>
      <c r="F315" s="79">
        <f t="shared" si="179"/>
        <v>0</v>
      </c>
      <c r="G315" s="79">
        <v>85</v>
      </c>
      <c r="H315" s="125">
        <v>340</v>
      </c>
      <c r="I315" s="79">
        <f t="shared" si="180"/>
        <v>28.9</v>
      </c>
      <c r="J315" s="79">
        <v>357</v>
      </c>
      <c r="K315" s="125">
        <v>340</v>
      </c>
      <c r="L315" s="79">
        <f t="shared" si="181"/>
        <v>121.38</v>
      </c>
      <c r="M315" s="79">
        <f t="shared" si="188"/>
        <v>272</v>
      </c>
      <c r="N315" s="173"/>
      <c r="O315" s="79">
        <f t="shared" si="189"/>
        <v>92.47999999999999</v>
      </c>
      <c r="Q315" s="30">
        <f t="shared" si="138"/>
        <v>2.8899999999999999E-2</v>
      </c>
    </row>
    <row r="316" spans="1:17" s="30" customFormat="1" ht="27" x14ac:dyDescent="0.25">
      <c r="A316" s="43">
        <v>32</v>
      </c>
      <c r="B316" s="157" t="s">
        <v>309</v>
      </c>
      <c r="C316" s="43" t="s">
        <v>12</v>
      </c>
      <c r="D316" s="79"/>
      <c r="E316" s="125"/>
      <c r="F316" s="79">
        <f t="shared" si="179"/>
        <v>0</v>
      </c>
      <c r="G316" s="79">
        <v>127</v>
      </c>
      <c r="H316" s="125">
        <v>3919.2</v>
      </c>
      <c r="I316" s="79">
        <f t="shared" si="180"/>
        <v>497.73839999999996</v>
      </c>
      <c r="J316" s="79">
        <v>167</v>
      </c>
      <c r="K316" s="125">
        <v>3919</v>
      </c>
      <c r="L316" s="79">
        <f t="shared" si="181"/>
        <v>654.47299999999996</v>
      </c>
      <c r="M316" s="79">
        <f t="shared" si="188"/>
        <v>40</v>
      </c>
      <c r="N316" s="173"/>
      <c r="O316" s="79">
        <f t="shared" si="189"/>
        <v>156.7346</v>
      </c>
      <c r="Q316" s="30">
        <f t="shared" si="138"/>
        <v>0.49773839999999997</v>
      </c>
    </row>
    <row r="317" spans="1:17" s="30" customFormat="1" ht="27" x14ac:dyDescent="0.25">
      <c r="A317" s="43">
        <v>33</v>
      </c>
      <c r="B317" s="157" t="s">
        <v>310</v>
      </c>
      <c r="C317" s="43" t="s">
        <v>12</v>
      </c>
      <c r="D317" s="79"/>
      <c r="E317" s="125"/>
      <c r="F317" s="79">
        <f t="shared" si="179"/>
        <v>0</v>
      </c>
      <c r="G317" s="79">
        <v>47</v>
      </c>
      <c r="H317" s="125">
        <v>7919.64</v>
      </c>
      <c r="I317" s="79">
        <f t="shared" si="180"/>
        <v>372.22308000000004</v>
      </c>
      <c r="J317" s="79">
        <v>40</v>
      </c>
      <c r="K317" s="125">
        <v>7919.64</v>
      </c>
      <c r="L317" s="79">
        <f t="shared" si="181"/>
        <v>316.78560000000004</v>
      </c>
      <c r="M317" s="79">
        <f t="shared" si="188"/>
        <v>-7</v>
      </c>
      <c r="N317" s="173"/>
      <c r="O317" s="79">
        <f t="shared" si="189"/>
        <v>-55.437479999999994</v>
      </c>
      <c r="Q317" s="30">
        <f t="shared" si="138"/>
        <v>0.37222308000000004</v>
      </c>
    </row>
    <row r="318" spans="1:17" s="30" customFormat="1" ht="27" x14ac:dyDescent="0.25">
      <c r="A318" s="43">
        <v>34</v>
      </c>
      <c r="B318" s="157" t="s">
        <v>311</v>
      </c>
      <c r="C318" s="43" t="s">
        <v>12</v>
      </c>
      <c r="D318" s="79"/>
      <c r="E318" s="125"/>
      <c r="F318" s="79">
        <f t="shared" si="179"/>
        <v>0</v>
      </c>
      <c r="G318" s="79">
        <v>935</v>
      </c>
      <c r="H318" s="125">
        <v>54.9</v>
      </c>
      <c r="I318" s="79">
        <f t="shared" si="180"/>
        <v>51.331499999999998</v>
      </c>
      <c r="J318" s="79">
        <v>1122</v>
      </c>
      <c r="K318" s="125">
        <v>54</v>
      </c>
      <c r="L318" s="79">
        <f t="shared" si="181"/>
        <v>60.588000000000001</v>
      </c>
      <c r="M318" s="79">
        <f t="shared" ref="M318:M337" si="232">J318-G318</f>
        <v>187</v>
      </c>
      <c r="N318" s="173"/>
      <c r="O318" s="79">
        <f t="shared" ref="O318:O337" si="233">L318-I318</f>
        <v>9.2565000000000026</v>
      </c>
      <c r="Q318" s="30">
        <f t="shared" ref="Q318:Q337" si="234">+I318/1000</f>
        <v>5.1331499999999995E-2</v>
      </c>
    </row>
    <row r="319" spans="1:17" s="30" customFormat="1" ht="27" x14ac:dyDescent="0.25">
      <c r="A319" s="43">
        <v>35</v>
      </c>
      <c r="B319" s="157" t="s">
        <v>312</v>
      </c>
      <c r="C319" s="43" t="s">
        <v>12</v>
      </c>
      <c r="D319" s="79"/>
      <c r="E319" s="125"/>
      <c r="F319" s="79">
        <f t="shared" si="179"/>
        <v>0</v>
      </c>
      <c r="G319" s="79">
        <v>157</v>
      </c>
      <c r="H319" s="125">
        <v>1550</v>
      </c>
      <c r="I319" s="79">
        <f t="shared" si="180"/>
        <v>243.35</v>
      </c>
      <c r="J319" s="79">
        <v>167</v>
      </c>
      <c r="K319" s="125">
        <v>1550</v>
      </c>
      <c r="L319" s="79">
        <f t="shared" si="181"/>
        <v>258.85000000000002</v>
      </c>
      <c r="M319" s="79">
        <f t="shared" si="232"/>
        <v>10</v>
      </c>
      <c r="N319" s="173"/>
      <c r="O319" s="79">
        <f t="shared" si="233"/>
        <v>15.500000000000028</v>
      </c>
      <c r="Q319" s="30">
        <f t="shared" si="234"/>
        <v>0.24334999999999998</v>
      </c>
    </row>
    <row r="320" spans="1:17" s="30" customFormat="1" x14ac:dyDescent="0.25">
      <c r="A320" s="43">
        <v>36</v>
      </c>
      <c r="B320" s="157" t="s">
        <v>313</v>
      </c>
      <c r="C320" s="43" t="s">
        <v>12</v>
      </c>
      <c r="D320" s="79"/>
      <c r="E320" s="125"/>
      <c r="F320" s="79">
        <f t="shared" si="179"/>
        <v>0</v>
      </c>
      <c r="G320" s="79">
        <v>155</v>
      </c>
      <c r="H320" s="125">
        <v>825.13</v>
      </c>
      <c r="I320" s="79">
        <f t="shared" si="180"/>
        <v>127.89515</v>
      </c>
      <c r="J320" s="79">
        <v>165</v>
      </c>
      <c r="K320" s="125">
        <v>825</v>
      </c>
      <c r="L320" s="79">
        <f t="shared" si="181"/>
        <v>136.125</v>
      </c>
      <c r="M320" s="79">
        <f t="shared" si="232"/>
        <v>10</v>
      </c>
      <c r="N320" s="173"/>
      <c r="O320" s="79">
        <f t="shared" si="233"/>
        <v>8.229849999999999</v>
      </c>
      <c r="Q320" s="30">
        <f t="shared" si="234"/>
        <v>0.12789515000000001</v>
      </c>
    </row>
    <row r="321" spans="1:17" s="30" customFormat="1" x14ac:dyDescent="0.25">
      <c r="A321" s="43">
        <v>38</v>
      </c>
      <c r="B321" s="157" t="s">
        <v>285</v>
      </c>
      <c r="C321" s="43" t="s">
        <v>12</v>
      </c>
      <c r="D321" s="79"/>
      <c r="E321" s="125"/>
      <c r="F321" s="79">
        <f t="shared" si="179"/>
        <v>0</v>
      </c>
      <c r="G321" s="79">
        <v>1</v>
      </c>
      <c r="H321" s="125">
        <v>749993.33</v>
      </c>
      <c r="I321" s="79">
        <f t="shared" si="180"/>
        <v>749.99333000000001</v>
      </c>
      <c r="J321" s="79"/>
      <c r="K321" s="125"/>
      <c r="L321" s="79">
        <f t="shared" si="181"/>
        <v>0</v>
      </c>
      <c r="M321" s="79">
        <f t="shared" si="232"/>
        <v>-1</v>
      </c>
      <c r="N321" s="173"/>
      <c r="O321" s="79">
        <f t="shared" si="233"/>
        <v>-749.99333000000001</v>
      </c>
      <c r="Q321" s="30">
        <f t="shared" si="234"/>
        <v>0.74999333000000001</v>
      </c>
    </row>
    <row r="322" spans="1:17" s="30" customFormat="1" x14ac:dyDescent="0.25">
      <c r="A322" s="43">
        <v>39</v>
      </c>
      <c r="B322" s="157"/>
      <c r="C322" s="43" t="s">
        <v>12</v>
      </c>
      <c r="D322" s="79"/>
      <c r="E322" s="125"/>
      <c r="F322" s="79">
        <f t="shared" si="179"/>
        <v>0</v>
      </c>
      <c r="G322" s="79"/>
      <c r="H322" s="125"/>
      <c r="I322" s="79">
        <f t="shared" si="180"/>
        <v>0</v>
      </c>
      <c r="J322" s="79"/>
      <c r="K322" s="125"/>
      <c r="L322" s="79">
        <f t="shared" si="181"/>
        <v>0</v>
      </c>
      <c r="M322" s="79">
        <f t="shared" si="232"/>
        <v>0</v>
      </c>
      <c r="N322" s="173"/>
      <c r="O322" s="79">
        <f t="shared" si="233"/>
        <v>0</v>
      </c>
      <c r="Q322" s="30">
        <f t="shared" si="234"/>
        <v>0</v>
      </c>
    </row>
    <row r="323" spans="1:17" s="30" customFormat="1" x14ac:dyDescent="0.25">
      <c r="A323" s="43">
        <v>40</v>
      </c>
      <c r="B323" s="157"/>
      <c r="C323" s="43" t="s">
        <v>12</v>
      </c>
      <c r="D323" s="79"/>
      <c r="E323" s="125"/>
      <c r="F323" s="79">
        <f t="shared" si="179"/>
        <v>0</v>
      </c>
      <c r="G323" s="79"/>
      <c r="H323" s="125"/>
      <c r="I323" s="79">
        <f t="shared" si="180"/>
        <v>0</v>
      </c>
      <c r="J323" s="79"/>
      <c r="K323" s="125"/>
      <c r="L323" s="79">
        <f t="shared" si="181"/>
        <v>0</v>
      </c>
      <c r="M323" s="79">
        <f t="shared" si="232"/>
        <v>0</v>
      </c>
      <c r="N323" s="173"/>
      <c r="O323" s="79">
        <f t="shared" si="233"/>
        <v>0</v>
      </c>
      <c r="Q323" s="30">
        <f t="shared" si="234"/>
        <v>0</v>
      </c>
    </row>
    <row r="324" spans="1:17" s="30" customFormat="1" x14ac:dyDescent="0.25">
      <c r="A324" s="43">
        <v>41</v>
      </c>
      <c r="B324" s="157"/>
      <c r="C324" s="43" t="s">
        <v>12</v>
      </c>
      <c r="D324" s="79"/>
      <c r="E324" s="125"/>
      <c r="F324" s="79">
        <f t="shared" si="179"/>
        <v>0</v>
      </c>
      <c r="G324" s="79"/>
      <c r="H324" s="125"/>
      <c r="I324" s="79">
        <f t="shared" si="180"/>
        <v>0</v>
      </c>
      <c r="J324" s="79"/>
      <c r="K324" s="125"/>
      <c r="L324" s="79">
        <f t="shared" si="181"/>
        <v>0</v>
      </c>
      <c r="M324" s="79">
        <f t="shared" si="232"/>
        <v>0</v>
      </c>
      <c r="N324" s="173"/>
      <c r="O324" s="79">
        <f t="shared" si="233"/>
        <v>0</v>
      </c>
      <c r="Q324" s="30">
        <f t="shared" si="234"/>
        <v>0</v>
      </c>
    </row>
    <row r="325" spans="1:17" s="30" customFormat="1" x14ac:dyDescent="0.25">
      <c r="A325" s="43">
        <v>45</v>
      </c>
      <c r="B325" s="157"/>
      <c r="C325" s="43" t="s">
        <v>12</v>
      </c>
      <c r="D325" s="79"/>
      <c r="E325" s="125"/>
      <c r="F325" s="79">
        <f t="shared" si="179"/>
        <v>0</v>
      </c>
      <c r="G325" s="79"/>
      <c r="H325" s="125"/>
      <c r="I325" s="79">
        <f t="shared" si="180"/>
        <v>0</v>
      </c>
      <c r="J325" s="79"/>
      <c r="K325" s="125"/>
      <c r="L325" s="79">
        <f t="shared" si="181"/>
        <v>0</v>
      </c>
      <c r="M325" s="79">
        <f t="shared" si="232"/>
        <v>0</v>
      </c>
      <c r="N325" s="173"/>
      <c r="O325" s="79">
        <f t="shared" si="233"/>
        <v>0</v>
      </c>
      <c r="Q325" s="30">
        <f t="shared" si="234"/>
        <v>0</v>
      </c>
    </row>
    <row r="326" spans="1:17" s="30" customFormat="1" x14ac:dyDescent="0.25">
      <c r="A326" s="43">
        <v>49</v>
      </c>
      <c r="B326" s="157"/>
      <c r="C326" s="43" t="s">
        <v>12</v>
      </c>
      <c r="D326" s="79"/>
      <c r="E326" s="125"/>
      <c r="F326" s="79">
        <f t="shared" si="179"/>
        <v>0</v>
      </c>
      <c r="G326" s="79"/>
      <c r="H326" s="125"/>
      <c r="I326" s="79">
        <f t="shared" si="180"/>
        <v>0</v>
      </c>
      <c r="J326" s="79"/>
      <c r="K326" s="125"/>
      <c r="L326" s="79">
        <f t="shared" si="181"/>
        <v>0</v>
      </c>
      <c r="M326" s="79">
        <f t="shared" si="232"/>
        <v>0</v>
      </c>
      <c r="N326" s="173"/>
      <c r="O326" s="79">
        <f t="shared" si="233"/>
        <v>0</v>
      </c>
      <c r="Q326" s="30">
        <f t="shared" si="234"/>
        <v>0</v>
      </c>
    </row>
    <row r="327" spans="1:17" s="30" customFormat="1" x14ac:dyDescent="0.25">
      <c r="A327" s="43">
        <v>54</v>
      </c>
      <c r="B327" s="157"/>
      <c r="C327" s="43" t="s">
        <v>12</v>
      </c>
      <c r="D327" s="79"/>
      <c r="E327" s="125"/>
      <c r="F327" s="79">
        <f t="shared" si="179"/>
        <v>0</v>
      </c>
      <c r="G327" s="79"/>
      <c r="H327" s="125"/>
      <c r="I327" s="79">
        <f t="shared" si="180"/>
        <v>0</v>
      </c>
      <c r="J327" s="79"/>
      <c r="K327" s="125"/>
      <c r="L327" s="79">
        <f t="shared" si="181"/>
        <v>0</v>
      </c>
      <c r="M327" s="79">
        <f t="shared" si="232"/>
        <v>0</v>
      </c>
      <c r="N327" s="173"/>
      <c r="O327" s="79">
        <f t="shared" si="233"/>
        <v>0</v>
      </c>
      <c r="Q327" s="30">
        <f t="shared" si="234"/>
        <v>0</v>
      </c>
    </row>
    <row r="328" spans="1:17" s="30" customFormat="1" x14ac:dyDescent="0.25">
      <c r="A328" s="43">
        <v>55</v>
      </c>
      <c r="B328" s="157"/>
      <c r="C328" s="43" t="s">
        <v>12</v>
      </c>
      <c r="D328" s="79"/>
      <c r="E328" s="125"/>
      <c r="F328" s="79">
        <f t="shared" si="179"/>
        <v>0</v>
      </c>
      <c r="G328" s="79"/>
      <c r="H328" s="125"/>
      <c r="I328" s="79">
        <f t="shared" si="180"/>
        <v>0</v>
      </c>
      <c r="J328" s="79"/>
      <c r="K328" s="125"/>
      <c r="L328" s="79">
        <f t="shared" si="181"/>
        <v>0</v>
      </c>
      <c r="M328" s="79">
        <f t="shared" si="232"/>
        <v>0</v>
      </c>
      <c r="N328" s="173"/>
      <c r="O328" s="79">
        <f t="shared" si="233"/>
        <v>0</v>
      </c>
      <c r="Q328" s="30">
        <f t="shared" si="234"/>
        <v>0</v>
      </c>
    </row>
    <row r="329" spans="1:17" s="30" customFormat="1" x14ac:dyDescent="0.25">
      <c r="A329" s="43">
        <v>56</v>
      </c>
      <c r="B329" s="157"/>
      <c r="C329" s="43" t="s">
        <v>12</v>
      </c>
      <c r="D329" s="89"/>
      <c r="E329" s="125"/>
      <c r="F329" s="89">
        <f t="shared" si="179"/>
        <v>0</v>
      </c>
      <c r="G329" s="89"/>
      <c r="H329" s="125"/>
      <c r="I329" s="79">
        <f t="shared" si="180"/>
        <v>0</v>
      </c>
      <c r="J329" s="79"/>
      <c r="K329" s="125"/>
      <c r="L329" s="79">
        <f t="shared" si="181"/>
        <v>0</v>
      </c>
      <c r="M329" s="79">
        <f t="shared" si="232"/>
        <v>0</v>
      </c>
      <c r="N329" s="173"/>
      <c r="O329" s="79">
        <f t="shared" si="233"/>
        <v>0</v>
      </c>
      <c r="Q329" s="30">
        <f t="shared" si="234"/>
        <v>0</v>
      </c>
    </row>
    <row r="330" spans="1:17" s="30" customFormat="1" x14ac:dyDescent="0.25">
      <c r="A330" s="43">
        <v>57</v>
      </c>
      <c r="B330" s="157"/>
      <c r="C330" s="43" t="s">
        <v>12</v>
      </c>
      <c r="D330" s="79"/>
      <c r="E330" s="125"/>
      <c r="F330" s="79">
        <f t="shared" si="179"/>
        <v>0</v>
      </c>
      <c r="G330" s="79"/>
      <c r="H330" s="125"/>
      <c r="I330" s="79">
        <f t="shared" si="180"/>
        <v>0</v>
      </c>
      <c r="J330" s="79"/>
      <c r="K330" s="125"/>
      <c r="L330" s="79">
        <f t="shared" si="181"/>
        <v>0</v>
      </c>
      <c r="M330" s="79">
        <f t="shared" si="232"/>
        <v>0</v>
      </c>
      <c r="N330" s="173"/>
      <c r="O330" s="79">
        <f t="shared" si="233"/>
        <v>0</v>
      </c>
      <c r="Q330" s="30">
        <f t="shared" si="234"/>
        <v>0</v>
      </c>
    </row>
    <row r="331" spans="1:17" s="30" customFormat="1" x14ac:dyDescent="0.25">
      <c r="A331" s="43">
        <v>58</v>
      </c>
      <c r="B331" s="157"/>
      <c r="C331" s="43" t="s">
        <v>12</v>
      </c>
      <c r="D331" s="79"/>
      <c r="E331" s="125"/>
      <c r="F331" s="79">
        <f t="shared" si="179"/>
        <v>0</v>
      </c>
      <c r="G331" s="79"/>
      <c r="H331" s="125"/>
      <c r="I331" s="79">
        <f t="shared" si="180"/>
        <v>0</v>
      </c>
      <c r="J331" s="79"/>
      <c r="K331" s="125"/>
      <c r="L331" s="79">
        <f t="shared" si="181"/>
        <v>0</v>
      </c>
      <c r="M331" s="79">
        <f t="shared" si="232"/>
        <v>0</v>
      </c>
      <c r="N331" s="173"/>
      <c r="O331" s="79">
        <f t="shared" si="233"/>
        <v>0</v>
      </c>
      <c r="Q331" s="30">
        <f t="shared" si="234"/>
        <v>0</v>
      </c>
    </row>
    <row r="332" spans="1:17" s="30" customFormat="1" x14ac:dyDescent="0.25">
      <c r="A332" s="43">
        <v>59</v>
      </c>
      <c r="B332" s="157"/>
      <c r="C332" s="43" t="s">
        <v>12</v>
      </c>
      <c r="D332" s="79"/>
      <c r="E332" s="125"/>
      <c r="F332" s="79">
        <f t="shared" si="179"/>
        <v>0</v>
      </c>
      <c r="G332" s="79"/>
      <c r="H332" s="125"/>
      <c r="I332" s="79">
        <f t="shared" si="180"/>
        <v>0</v>
      </c>
      <c r="J332" s="79"/>
      <c r="K332" s="125"/>
      <c r="L332" s="79">
        <f t="shared" si="181"/>
        <v>0</v>
      </c>
      <c r="M332" s="79">
        <f t="shared" si="232"/>
        <v>0</v>
      </c>
      <c r="N332" s="173"/>
      <c r="O332" s="79">
        <f t="shared" si="233"/>
        <v>0</v>
      </c>
      <c r="Q332" s="30">
        <f t="shared" si="234"/>
        <v>0</v>
      </c>
    </row>
    <row r="333" spans="1:17" s="30" customFormat="1" x14ac:dyDescent="0.25">
      <c r="A333" s="43">
        <v>63</v>
      </c>
      <c r="B333" s="157"/>
      <c r="C333" s="43" t="s">
        <v>12</v>
      </c>
      <c r="D333" s="79"/>
      <c r="E333" s="125"/>
      <c r="F333" s="79">
        <f t="shared" si="179"/>
        <v>0</v>
      </c>
      <c r="G333" s="79"/>
      <c r="H333" s="125"/>
      <c r="I333" s="79">
        <f t="shared" si="180"/>
        <v>0</v>
      </c>
      <c r="J333" s="79"/>
      <c r="K333" s="125"/>
      <c r="L333" s="79">
        <f t="shared" si="181"/>
        <v>0</v>
      </c>
      <c r="M333" s="79">
        <f t="shared" si="232"/>
        <v>0</v>
      </c>
      <c r="N333" s="173"/>
      <c r="O333" s="79">
        <f t="shared" si="233"/>
        <v>0</v>
      </c>
      <c r="Q333" s="30">
        <f t="shared" si="234"/>
        <v>0</v>
      </c>
    </row>
    <row r="334" spans="1:17" s="30" customFormat="1" x14ac:dyDescent="0.25">
      <c r="A334" s="43">
        <v>64</v>
      </c>
      <c r="B334" s="157"/>
      <c r="C334" s="43" t="s">
        <v>12</v>
      </c>
      <c r="D334" s="79"/>
      <c r="E334" s="125"/>
      <c r="F334" s="79">
        <f t="shared" si="179"/>
        <v>0</v>
      </c>
      <c r="G334" s="79"/>
      <c r="H334" s="125"/>
      <c r="I334" s="79">
        <f t="shared" si="180"/>
        <v>0</v>
      </c>
      <c r="J334" s="79"/>
      <c r="K334" s="125"/>
      <c r="L334" s="79">
        <f t="shared" si="181"/>
        <v>0</v>
      </c>
      <c r="M334" s="79">
        <f t="shared" si="232"/>
        <v>0</v>
      </c>
      <c r="N334" s="173"/>
      <c r="O334" s="79">
        <f t="shared" si="233"/>
        <v>0</v>
      </c>
      <c r="Q334" s="30">
        <f t="shared" si="234"/>
        <v>0</v>
      </c>
    </row>
    <row r="335" spans="1:17" s="30" customFormat="1" x14ac:dyDescent="0.25">
      <c r="A335" s="43">
        <v>65</v>
      </c>
      <c r="B335" s="157"/>
      <c r="C335" s="43" t="s">
        <v>12</v>
      </c>
      <c r="D335" s="79"/>
      <c r="E335" s="125"/>
      <c r="F335" s="79">
        <f>+D335*E335/1000</f>
        <v>0</v>
      </c>
      <c r="G335" s="79"/>
      <c r="H335" s="125"/>
      <c r="I335" s="79">
        <f>+G335*H335/1000</f>
        <v>0</v>
      </c>
      <c r="J335" s="79"/>
      <c r="K335" s="125"/>
      <c r="L335" s="79">
        <f>+J335*K335/1000</f>
        <v>0</v>
      </c>
      <c r="M335" s="79">
        <f>J335-G335</f>
        <v>0</v>
      </c>
      <c r="N335" s="173"/>
      <c r="O335" s="79">
        <f>L335-I335</f>
        <v>0</v>
      </c>
      <c r="Q335" s="30">
        <f>+I335/1000</f>
        <v>0</v>
      </c>
    </row>
    <row r="336" spans="1:17" s="30" customFormat="1" x14ac:dyDescent="0.25">
      <c r="A336" s="43">
        <v>56</v>
      </c>
      <c r="B336" s="157"/>
      <c r="C336" s="43" t="s">
        <v>12</v>
      </c>
      <c r="D336" s="89"/>
      <c r="E336" s="125"/>
      <c r="F336" s="79">
        <f t="shared" ref="F336:F337" si="235">+D336*E336/1000</f>
        <v>0</v>
      </c>
      <c r="G336" s="89"/>
      <c r="H336" s="125"/>
      <c r="I336" s="79">
        <f t="shared" ref="I336" si="236">+G336*H336/1000</f>
        <v>0</v>
      </c>
      <c r="J336" s="79"/>
      <c r="K336" s="125"/>
      <c r="L336" s="79">
        <f t="shared" ref="L336" si="237">+J336*K336/1000</f>
        <v>0</v>
      </c>
      <c r="M336" s="79">
        <f t="shared" ref="M336" si="238">J336-G336</f>
        <v>0</v>
      </c>
      <c r="N336" s="173"/>
      <c r="O336" s="79">
        <f t="shared" ref="O336" si="239">L336-I336</f>
        <v>0</v>
      </c>
      <c r="Q336" s="30">
        <f t="shared" ref="Q336" si="240">+I336/1000</f>
        <v>0</v>
      </c>
    </row>
    <row r="337" spans="1:17" s="30" customFormat="1" x14ac:dyDescent="0.25">
      <c r="A337" s="43">
        <v>66</v>
      </c>
      <c r="B337" s="157"/>
      <c r="C337" s="43" t="s">
        <v>12</v>
      </c>
      <c r="D337" s="79"/>
      <c r="E337" s="125"/>
      <c r="F337" s="79">
        <f t="shared" si="235"/>
        <v>0</v>
      </c>
      <c r="G337" s="79"/>
      <c r="H337" s="125"/>
      <c r="I337" s="79">
        <f t="shared" ref="I337" si="241">+G337*H337/1000</f>
        <v>0</v>
      </c>
      <c r="J337" s="79"/>
      <c r="K337" s="125"/>
      <c r="L337" s="79">
        <f t="shared" ref="L337" si="242">+J337*K337/1000</f>
        <v>0</v>
      </c>
      <c r="M337" s="79">
        <f t="shared" si="232"/>
        <v>0</v>
      </c>
      <c r="N337" s="173"/>
      <c r="O337" s="79">
        <f t="shared" si="233"/>
        <v>0</v>
      </c>
      <c r="Q337" s="30">
        <f t="shared" si="234"/>
        <v>0</v>
      </c>
    </row>
    <row r="338" spans="1:17" s="25" customFormat="1" ht="23.25" customHeight="1" x14ac:dyDescent="0.25">
      <c r="A338" s="169">
        <v>17</v>
      </c>
      <c r="B338" s="37" t="s">
        <v>34</v>
      </c>
      <c r="C338" s="77">
        <v>4269</v>
      </c>
      <c r="D338" s="145"/>
      <c r="E338" s="145"/>
      <c r="F338" s="78">
        <f>SUM(F341:F358)</f>
        <v>0</v>
      </c>
      <c r="G338" s="145"/>
      <c r="H338" s="145"/>
      <c r="I338" s="78">
        <f>SUM(I341:I358)</f>
        <v>15524.196</v>
      </c>
      <c r="J338" s="78"/>
      <c r="K338" s="145"/>
      <c r="L338" s="78">
        <f>SUM(L341:L358)</f>
        <v>11308.097200000002</v>
      </c>
      <c r="M338" s="78">
        <f t="shared" ref="M338:M355" si="243">J338-G338</f>
        <v>0</v>
      </c>
      <c r="N338" s="145"/>
      <c r="O338" s="78">
        <f t="shared" ref="O338:O355" si="244">L338-I338</f>
        <v>-4216.0987999999979</v>
      </c>
      <c r="Q338" s="30">
        <f t="shared" si="138"/>
        <v>15.524196</v>
      </c>
    </row>
    <row r="339" spans="1:17" s="30" customFormat="1" x14ac:dyDescent="0.25">
      <c r="A339" s="171"/>
      <c r="B339" s="155" t="s">
        <v>10</v>
      </c>
      <c r="C339" s="43"/>
      <c r="D339" s="79"/>
      <c r="E339" s="125"/>
      <c r="F339" s="79"/>
      <c r="G339" s="79"/>
      <c r="H339" s="125"/>
      <c r="I339" s="79"/>
      <c r="J339" s="79"/>
      <c r="K339" s="125"/>
      <c r="L339" s="79"/>
      <c r="M339" s="79"/>
      <c r="N339" s="173"/>
      <c r="O339" s="79"/>
      <c r="Q339" s="30">
        <f t="shared" si="138"/>
        <v>0</v>
      </c>
    </row>
    <row r="340" spans="1:17" s="30" customFormat="1" x14ac:dyDescent="0.25">
      <c r="A340" s="172"/>
      <c r="B340" s="156" t="s">
        <v>11</v>
      </c>
      <c r="C340" s="43"/>
      <c r="D340" s="79"/>
      <c r="E340" s="125"/>
      <c r="F340" s="79"/>
      <c r="G340" s="79"/>
      <c r="H340" s="125"/>
      <c r="I340" s="79"/>
      <c r="J340" s="79"/>
      <c r="K340" s="125"/>
      <c r="L340" s="79"/>
      <c r="M340" s="79"/>
      <c r="N340" s="173"/>
      <c r="O340" s="79"/>
      <c r="Q340" s="30">
        <f t="shared" si="138"/>
        <v>0</v>
      </c>
    </row>
    <row r="341" spans="1:17" s="30" customFormat="1" x14ac:dyDescent="0.25">
      <c r="A341" s="43">
        <v>1</v>
      </c>
      <c r="B341" s="157" t="s">
        <v>126</v>
      </c>
      <c r="C341" s="43" t="s">
        <v>12</v>
      </c>
      <c r="D341" s="79"/>
      <c r="E341" s="125"/>
      <c r="F341" s="79">
        <f t="shared" ref="F341:F358" si="245">+D341*E341/1000</f>
        <v>0</v>
      </c>
      <c r="G341" s="79">
        <v>284</v>
      </c>
      <c r="H341" s="125">
        <v>3500</v>
      </c>
      <c r="I341" s="79">
        <f t="shared" ref="I341:I358" si="246">+G341*H341/1000</f>
        <v>994</v>
      </c>
      <c r="J341" s="79">
        <v>298</v>
      </c>
      <c r="K341" s="125">
        <v>1872.9</v>
      </c>
      <c r="L341" s="79">
        <f t="shared" ref="L341:L358" si="247">+J341*K341/1000</f>
        <v>558.12420000000009</v>
      </c>
      <c r="M341" s="79">
        <f t="shared" si="243"/>
        <v>14</v>
      </c>
      <c r="N341" s="173"/>
      <c r="O341" s="79">
        <f t="shared" si="244"/>
        <v>-435.87579999999991</v>
      </c>
      <c r="Q341" s="30">
        <f t="shared" ref="Q341:Q394" si="248">+I341/1000</f>
        <v>0.99399999999999999</v>
      </c>
    </row>
    <row r="342" spans="1:17" s="30" customFormat="1" x14ac:dyDescent="0.25">
      <c r="A342" s="43">
        <v>2</v>
      </c>
      <c r="B342" s="157" t="s">
        <v>314</v>
      </c>
      <c r="C342" s="43" t="s">
        <v>12</v>
      </c>
      <c r="D342" s="79"/>
      <c r="E342" s="125"/>
      <c r="F342" s="79">
        <f t="shared" si="245"/>
        <v>0</v>
      </c>
      <c r="G342" s="79">
        <v>338</v>
      </c>
      <c r="H342" s="125">
        <v>3000</v>
      </c>
      <c r="I342" s="79">
        <f t="shared" si="246"/>
        <v>1014</v>
      </c>
      <c r="J342" s="79">
        <v>348</v>
      </c>
      <c r="K342" s="125">
        <v>975</v>
      </c>
      <c r="L342" s="79">
        <f t="shared" si="247"/>
        <v>339.3</v>
      </c>
      <c r="M342" s="79">
        <f t="shared" si="243"/>
        <v>10</v>
      </c>
      <c r="N342" s="173"/>
      <c r="O342" s="79">
        <f t="shared" si="244"/>
        <v>-674.7</v>
      </c>
      <c r="Q342" s="30">
        <f t="shared" si="248"/>
        <v>1.014</v>
      </c>
    </row>
    <row r="343" spans="1:17" s="30" customFormat="1" ht="27" x14ac:dyDescent="0.25">
      <c r="A343" s="43">
        <v>3</v>
      </c>
      <c r="B343" s="157" t="s">
        <v>315</v>
      </c>
      <c r="C343" s="43" t="s">
        <v>12</v>
      </c>
      <c r="D343" s="79"/>
      <c r="E343" s="125"/>
      <c r="F343" s="79">
        <f t="shared" si="245"/>
        <v>0</v>
      </c>
      <c r="G343" s="79">
        <v>178</v>
      </c>
      <c r="H343" s="125">
        <v>5000</v>
      </c>
      <c r="I343" s="79">
        <f t="shared" si="246"/>
        <v>890</v>
      </c>
      <c r="J343" s="79">
        <v>156</v>
      </c>
      <c r="K343" s="125">
        <v>4707</v>
      </c>
      <c r="L343" s="79">
        <f t="shared" si="247"/>
        <v>734.29200000000003</v>
      </c>
      <c r="M343" s="79">
        <f t="shared" si="243"/>
        <v>-22</v>
      </c>
      <c r="N343" s="173"/>
      <c r="O343" s="79">
        <f t="shared" si="244"/>
        <v>-155.70799999999997</v>
      </c>
      <c r="Q343" s="30">
        <f t="shared" si="248"/>
        <v>0.89</v>
      </c>
    </row>
    <row r="344" spans="1:17" s="30" customFormat="1" ht="27" x14ac:dyDescent="0.25">
      <c r="A344" s="43">
        <v>4</v>
      </c>
      <c r="B344" s="157" t="s">
        <v>316</v>
      </c>
      <c r="C344" s="43" t="s">
        <v>12</v>
      </c>
      <c r="D344" s="79"/>
      <c r="E344" s="125"/>
      <c r="F344" s="79">
        <f t="shared" si="245"/>
        <v>0</v>
      </c>
      <c r="G344" s="79">
        <v>89</v>
      </c>
      <c r="H344" s="125">
        <v>15300</v>
      </c>
      <c r="I344" s="79">
        <f t="shared" si="246"/>
        <v>1361.7</v>
      </c>
      <c r="J344" s="79">
        <v>68</v>
      </c>
      <c r="K344" s="125">
        <v>9000</v>
      </c>
      <c r="L344" s="79">
        <f t="shared" si="247"/>
        <v>612</v>
      </c>
      <c r="M344" s="79">
        <f t="shared" si="243"/>
        <v>-21</v>
      </c>
      <c r="N344" s="173"/>
      <c r="O344" s="79">
        <f t="shared" si="244"/>
        <v>-749.7</v>
      </c>
      <c r="Q344" s="30">
        <f t="shared" si="248"/>
        <v>1.3617000000000001</v>
      </c>
    </row>
    <row r="345" spans="1:17" s="30" customFormat="1" ht="27" x14ac:dyDescent="0.25">
      <c r="A345" s="43">
        <v>5</v>
      </c>
      <c r="B345" s="157" t="s">
        <v>317</v>
      </c>
      <c r="C345" s="43" t="s">
        <v>12</v>
      </c>
      <c r="D345" s="79"/>
      <c r="E345" s="125"/>
      <c r="F345" s="79">
        <f t="shared" si="245"/>
        <v>0</v>
      </c>
      <c r="G345" s="79">
        <v>81</v>
      </c>
      <c r="H345" s="125">
        <v>18000</v>
      </c>
      <c r="I345" s="79">
        <f t="shared" si="246"/>
        <v>1458</v>
      </c>
      <c r="J345" s="79">
        <v>53</v>
      </c>
      <c r="K345" s="125">
        <v>15750</v>
      </c>
      <c r="L345" s="79">
        <f t="shared" si="247"/>
        <v>834.75</v>
      </c>
      <c r="M345" s="79">
        <f t="shared" si="243"/>
        <v>-28</v>
      </c>
      <c r="N345" s="173"/>
      <c r="O345" s="79">
        <f t="shared" si="244"/>
        <v>-623.25</v>
      </c>
      <c r="Q345" s="30">
        <f t="shared" si="248"/>
        <v>1.458</v>
      </c>
    </row>
    <row r="346" spans="1:17" s="30" customFormat="1" x14ac:dyDescent="0.25">
      <c r="A346" s="43">
        <v>6</v>
      </c>
      <c r="B346" s="157" t="s">
        <v>318</v>
      </c>
      <c r="C346" s="43" t="s">
        <v>12</v>
      </c>
      <c r="D346" s="79"/>
      <c r="E346" s="125"/>
      <c r="F346" s="79">
        <f t="shared" si="245"/>
        <v>0</v>
      </c>
      <c r="G346" s="79">
        <v>380</v>
      </c>
      <c r="H346" s="125">
        <v>8447</v>
      </c>
      <c r="I346" s="79">
        <f t="shared" si="246"/>
        <v>3209.86</v>
      </c>
      <c r="J346" s="79">
        <v>302</v>
      </c>
      <c r="K346" s="125">
        <v>8447</v>
      </c>
      <c r="L346" s="79">
        <f t="shared" si="247"/>
        <v>2550.9940000000001</v>
      </c>
      <c r="M346" s="79">
        <f t="shared" si="243"/>
        <v>-78</v>
      </c>
      <c r="N346" s="173"/>
      <c r="O346" s="79">
        <f t="shared" si="244"/>
        <v>-658.86599999999999</v>
      </c>
      <c r="Q346" s="30">
        <f t="shared" si="248"/>
        <v>3.2098599999999999</v>
      </c>
    </row>
    <row r="347" spans="1:17" s="30" customFormat="1" x14ac:dyDescent="0.25">
      <c r="A347" s="43">
        <v>7</v>
      </c>
      <c r="B347" s="157" t="s">
        <v>319</v>
      </c>
      <c r="C347" s="43" t="s">
        <v>12</v>
      </c>
      <c r="D347" s="79"/>
      <c r="E347" s="125"/>
      <c r="F347" s="79">
        <f t="shared" si="245"/>
        <v>0</v>
      </c>
      <c r="G347" s="79">
        <v>6520</v>
      </c>
      <c r="H347" s="125">
        <v>200</v>
      </c>
      <c r="I347" s="79">
        <f t="shared" si="246"/>
        <v>1304</v>
      </c>
      <c r="J347" s="79">
        <v>3660</v>
      </c>
      <c r="K347" s="125">
        <v>68.849999999999994</v>
      </c>
      <c r="L347" s="79">
        <f t="shared" si="247"/>
        <v>251.99099999999996</v>
      </c>
      <c r="M347" s="79">
        <f t="shared" si="243"/>
        <v>-2860</v>
      </c>
      <c r="N347" s="173"/>
      <c r="O347" s="79">
        <f t="shared" si="244"/>
        <v>-1052.009</v>
      </c>
      <c r="Q347" s="30">
        <f t="shared" si="248"/>
        <v>1.304</v>
      </c>
    </row>
    <row r="348" spans="1:17" s="30" customFormat="1" x14ac:dyDescent="0.25">
      <c r="A348" s="43">
        <v>8</v>
      </c>
      <c r="B348" s="157" t="s">
        <v>320</v>
      </c>
      <c r="C348" s="43" t="s">
        <v>12</v>
      </c>
      <c r="D348" s="79"/>
      <c r="E348" s="125"/>
      <c r="F348" s="79">
        <f t="shared" si="245"/>
        <v>0</v>
      </c>
      <c r="G348" s="79">
        <v>3178</v>
      </c>
      <c r="H348" s="125">
        <v>60</v>
      </c>
      <c r="I348" s="79">
        <f t="shared" si="246"/>
        <v>190.68</v>
      </c>
      <c r="J348" s="79">
        <v>2385</v>
      </c>
      <c r="K348" s="125">
        <v>60</v>
      </c>
      <c r="L348" s="79">
        <f t="shared" si="247"/>
        <v>143.1</v>
      </c>
      <c r="M348" s="79">
        <f t="shared" si="243"/>
        <v>-793</v>
      </c>
      <c r="N348" s="173"/>
      <c r="O348" s="79">
        <f t="shared" si="244"/>
        <v>-47.580000000000013</v>
      </c>
      <c r="Q348" s="30">
        <f t="shared" si="248"/>
        <v>0.19068000000000002</v>
      </c>
    </row>
    <row r="349" spans="1:17" s="30" customFormat="1" x14ac:dyDescent="0.25">
      <c r="A349" s="43">
        <v>9</v>
      </c>
      <c r="B349" s="157" t="s">
        <v>127</v>
      </c>
      <c r="C349" s="43" t="s">
        <v>12</v>
      </c>
      <c r="D349" s="79"/>
      <c r="E349" s="125"/>
      <c r="F349" s="79">
        <f t="shared" si="245"/>
        <v>0</v>
      </c>
      <c r="G349" s="79">
        <v>94</v>
      </c>
      <c r="H349" s="125">
        <v>17324</v>
      </c>
      <c r="I349" s="79">
        <f t="shared" si="246"/>
        <v>1628.4559999999999</v>
      </c>
      <c r="J349" s="79">
        <v>59</v>
      </c>
      <c r="K349" s="125">
        <v>17324</v>
      </c>
      <c r="L349" s="79">
        <f t="shared" si="247"/>
        <v>1022.116</v>
      </c>
      <c r="M349" s="79">
        <f t="shared" si="243"/>
        <v>-35</v>
      </c>
      <c r="N349" s="173"/>
      <c r="O349" s="79">
        <f t="shared" si="244"/>
        <v>-606.33999999999992</v>
      </c>
      <c r="Q349" s="30">
        <f t="shared" si="248"/>
        <v>1.6284559999999999</v>
      </c>
    </row>
    <row r="350" spans="1:17" s="30" customFormat="1" x14ac:dyDescent="0.25">
      <c r="A350" s="43">
        <v>10</v>
      </c>
      <c r="B350" s="157" t="s">
        <v>321</v>
      </c>
      <c r="C350" s="43" t="s">
        <v>12</v>
      </c>
      <c r="D350" s="79"/>
      <c r="E350" s="125"/>
      <c r="F350" s="79">
        <f t="shared" si="245"/>
        <v>0</v>
      </c>
      <c r="G350" s="79">
        <v>423</v>
      </c>
      <c r="H350" s="125">
        <v>2500</v>
      </c>
      <c r="I350" s="79">
        <f t="shared" si="246"/>
        <v>1057.5</v>
      </c>
      <c r="J350" s="79">
        <v>409</v>
      </c>
      <c r="K350" s="125">
        <v>2500</v>
      </c>
      <c r="L350" s="79">
        <f t="shared" si="247"/>
        <v>1022.5</v>
      </c>
      <c r="M350" s="79">
        <f t="shared" si="243"/>
        <v>-14</v>
      </c>
      <c r="N350" s="173"/>
      <c r="O350" s="79">
        <f t="shared" si="244"/>
        <v>-35</v>
      </c>
      <c r="Q350" s="30">
        <f t="shared" si="248"/>
        <v>1.0575000000000001</v>
      </c>
    </row>
    <row r="351" spans="1:17" s="30" customFormat="1" x14ac:dyDescent="0.25">
      <c r="A351" s="43">
        <v>11</v>
      </c>
      <c r="B351" s="157" t="s">
        <v>367</v>
      </c>
      <c r="C351" s="43" t="s">
        <v>12</v>
      </c>
      <c r="D351" s="79"/>
      <c r="E351" s="125"/>
      <c r="F351" s="79">
        <f t="shared" ref="F351" si="249">+D351*E351/1000</f>
        <v>0</v>
      </c>
      <c r="G351" s="79"/>
      <c r="H351" s="125"/>
      <c r="I351" s="79">
        <f t="shared" ref="I351" si="250">+G351*H351/1000</f>
        <v>0</v>
      </c>
      <c r="J351" s="79">
        <v>1115</v>
      </c>
      <c r="K351" s="125">
        <v>276</v>
      </c>
      <c r="L351" s="79">
        <f t="shared" ref="L351" si="251">+J351*K351/1000</f>
        <v>307.74</v>
      </c>
      <c r="M351" s="79">
        <f t="shared" ref="M351" si="252">J351-G351</f>
        <v>1115</v>
      </c>
      <c r="N351" s="173"/>
      <c r="O351" s="79">
        <f t="shared" ref="O351" si="253">L351-I351</f>
        <v>307.74</v>
      </c>
      <c r="Q351" s="30">
        <f t="shared" ref="Q351" si="254">+I351/1000</f>
        <v>0</v>
      </c>
    </row>
    <row r="352" spans="1:17" s="30" customFormat="1" x14ac:dyDescent="0.25">
      <c r="A352" s="43">
        <v>11</v>
      </c>
      <c r="B352" s="157" t="s">
        <v>128</v>
      </c>
      <c r="C352" s="43" t="s">
        <v>12</v>
      </c>
      <c r="D352" s="79"/>
      <c r="E352" s="125"/>
      <c r="F352" s="79">
        <f t="shared" si="245"/>
        <v>0</v>
      </c>
      <c r="G352" s="79">
        <v>79</v>
      </c>
      <c r="H352" s="125">
        <v>10000</v>
      </c>
      <c r="I352" s="79">
        <f t="shared" si="246"/>
        <v>790</v>
      </c>
      <c r="J352" s="79">
        <v>64</v>
      </c>
      <c r="K352" s="125">
        <v>10000</v>
      </c>
      <c r="L352" s="79">
        <f t="shared" si="247"/>
        <v>640</v>
      </c>
      <c r="M352" s="79">
        <f t="shared" si="243"/>
        <v>-15</v>
      </c>
      <c r="N352" s="173"/>
      <c r="O352" s="79">
        <f t="shared" si="244"/>
        <v>-150</v>
      </c>
      <c r="Q352" s="30">
        <f t="shared" si="248"/>
        <v>0.79</v>
      </c>
    </row>
    <row r="353" spans="1:17" s="30" customFormat="1" x14ac:dyDescent="0.25">
      <c r="A353" s="43">
        <v>12</v>
      </c>
      <c r="B353" s="157" t="s">
        <v>322</v>
      </c>
      <c r="C353" s="43" t="s">
        <v>12</v>
      </c>
      <c r="D353" s="79"/>
      <c r="E353" s="125"/>
      <c r="F353" s="79">
        <f t="shared" si="245"/>
        <v>0</v>
      </c>
      <c r="G353" s="79">
        <v>24</v>
      </c>
      <c r="H353" s="125">
        <v>6500</v>
      </c>
      <c r="I353" s="79">
        <f t="shared" si="246"/>
        <v>156</v>
      </c>
      <c r="J353" s="79">
        <v>10</v>
      </c>
      <c r="K353" s="125">
        <v>5994</v>
      </c>
      <c r="L353" s="79">
        <f t="shared" si="247"/>
        <v>59.94</v>
      </c>
      <c r="M353" s="79">
        <f t="shared" si="243"/>
        <v>-14</v>
      </c>
      <c r="N353" s="173"/>
      <c r="O353" s="79">
        <f t="shared" si="244"/>
        <v>-96.06</v>
      </c>
      <c r="Q353" s="30">
        <f t="shared" si="248"/>
        <v>0.156</v>
      </c>
    </row>
    <row r="354" spans="1:17" s="30" customFormat="1" x14ac:dyDescent="0.25">
      <c r="A354" s="43">
        <v>13</v>
      </c>
      <c r="B354" s="157" t="s">
        <v>323</v>
      </c>
      <c r="C354" s="43" t="s">
        <v>12</v>
      </c>
      <c r="D354" s="79"/>
      <c r="E354" s="125"/>
      <c r="F354" s="79">
        <f t="shared" si="245"/>
        <v>0</v>
      </c>
      <c r="G354" s="79">
        <v>3600</v>
      </c>
      <c r="H354" s="125">
        <v>200</v>
      </c>
      <c r="I354" s="79">
        <f t="shared" si="246"/>
        <v>720</v>
      </c>
      <c r="J354" s="79"/>
      <c r="K354" s="125"/>
      <c r="L354" s="79">
        <f t="shared" si="247"/>
        <v>0</v>
      </c>
      <c r="M354" s="79">
        <f t="shared" si="243"/>
        <v>-3600</v>
      </c>
      <c r="N354" s="173"/>
      <c r="O354" s="79">
        <f t="shared" si="244"/>
        <v>-720</v>
      </c>
      <c r="Q354" s="30">
        <f t="shared" si="248"/>
        <v>0.72</v>
      </c>
    </row>
    <row r="355" spans="1:17" s="30" customFormat="1" x14ac:dyDescent="0.25">
      <c r="A355" s="43">
        <v>14</v>
      </c>
      <c r="B355" s="157" t="s">
        <v>285</v>
      </c>
      <c r="C355" s="43" t="s">
        <v>12</v>
      </c>
      <c r="D355" s="79"/>
      <c r="E355" s="125"/>
      <c r="F355" s="79">
        <f t="shared" si="245"/>
        <v>0</v>
      </c>
      <c r="G355" s="79">
        <v>1</v>
      </c>
      <c r="H355" s="125">
        <v>750000</v>
      </c>
      <c r="I355" s="79">
        <f t="shared" si="246"/>
        <v>750</v>
      </c>
      <c r="J355" s="79"/>
      <c r="K355" s="125"/>
      <c r="L355" s="79">
        <f t="shared" si="247"/>
        <v>0</v>
      </c>
      <c r="M355" s="79">
        <f t="shared" si="243"/>
        <v>-1</v>
      </c>
      <c r="N355" s="173"/>
      <c r="O355" s="79">
        <f t="shared" si="244"/>
        <v>-750</v>
      </c>
      <c r="Q355" s="30">
        <f t="shared" si="248"/>
        <v>0.75</v>
      </c>
    </row>
    <row r="356" spans="1:17" s="30" customFormat="1" ht="27" x14ac:dyDescent="0.25">
      <c r="A356" s="43">
        <v>15</v>
      </c>
      <c r="B356" s="157" t="s">
        <v>368</v>
      </c>
      <c r="C356" s="43" t="s">
        <v>12</v>
      </c>
      <c r="D356" s="79"/>
      <c r="E356" s="125"/>
      <c r="F356" s="79">
        <f t="shared" si="245"/>
        <v>0</v>
      </c>
      <c r="G356" s="79"/>
      <c r="H356" s="125"/>
      <c r="I356" s="79">
        <f t="shared" ref="I356" si="255">+G356*H356/1000</f>
        <v>0</v>
      </c>
      <c r="J356" s="79">
        <v>425</v>
      </c>
      <c r="K356" s="125">
        <v>5250</v>
      </c>
      <c r="L356" s="79">
        <f t="shared" ref="L356" si="256">+J356*K356/1000</f>
        <v>2231.25</v>
      </c>
      <c r="M356" s="79">
        <f t="shared" ref="M356" si="257">J356-G356</f>
        <v>425</v>
      </c>
      <c r="N356" s="173"/>
      <c r="O356" s="79">
        <f t="shared" ref="O356" si="258">L356-I356</f>
        <v>2231.25</v>
      </c>
      <c r="Q356" s="30">
        <f t="shared" ref="Q356" si="259">+I356/1000</f>
        <v>0</v>
      </c>
    </row>
    <row r="357" spans="1:17" s="30" customFormat="1" x14ac:dyDescent="0.25">
      <c r="A357" s="43">
        <v>16</v>
      </c>
      <c r="B357" s="157"/>
      <c r="C357" s="43" t="s">
        <v>12</v>
      </c>
      <c r="D357" s="79"/>
      <c r="E357" s="125"/>
      <c r="F357" s="79">
        <f t="shared" si="245"/>
        <v>0</v>
      </c>
      <c r="G357" s="79"/>
      <c r="H357" s="125"/>
      <c r="I357" s="79">
        <f t="shared" si="246"/>
        <v>0</v>
      </c>
      <c r="J357" s="79"/>
      <c r="K357" s="125"/>
      <c r="L357" s="79">
        <f t="shared" si="247"/>
        <v>0</v>
      </c>
      <c r="M357" s="79">
        <f t="shared" ref="M357:M358" si="260">J357-G357</f>
        <v>0</v>
      </c>
      <c r="N357" s="173"/>
      <c r="O357" s="79">
        <f t="shared" ref="O357:O358" si="261">L357-I357</f>
        <v>0</v>
      </c>
      <c r="Q357" s="30">
        <f t="shared" si="248"/>
        <v>0</v>
      </c>
    </row>
    <row r="358" spans="1:17" s="30" customFormat="1" x14ac:dyDescent="0.25">
      <c r="A358" s="43">
        <v>17</v>
      </c>
      <c r="B358" s="157"/>
      <c r="C358" s="43" t="s">
        <v>12</v>
      </c>
      <c r="D358" s="79"/>
      <c r="E358" s="125"/>
      <c r="F358" s="79">
        <f t="shared" si="245"/>
        <v>0</v>
      </c>
      <c r="G358" s="79"/>
      <c r="H358" s="125"/>
      <c r="I358" s="79">
        <f t="shared" si="246"/>
        <v>0</v>
      </c>
      <c r="J358" s="79"/>
      <c r="K358" s="125"/>
      <c r="L358" s="79">
        <f t="shared" si="247"/>
        <v>0</v>
      </c>
      <c r="M358" s="79">
        <f t="shared" si="260"/>
        <v>0</v>
      </c>
      <c r="N358" s="173"/>
      <c r="O358" s="79">
        <f t="shared" si="261"/>
        <v>0</v>
      </c>
      <c r="Q358" s="30">
        <f t="shared" si="248"/>
        <v>0</v>
      </c>
    </row>
    <row r="359" spans="1:17" s="25" customFormat="1" ht="23.25" customHeight="1" x14ac:dyDescent="0.25">
      <c r="A359" s="169">
        <v>18</v>
      </c>
      <c r="B359" s="37" t="s">
        <v>36</v>
      </c>
      <c r="C359" s="77" t="s">
        <v>35</v>
      </c>
      <c r="D359" s="145"/>
      <c r="E359" s="145"/>
      <c r="F359" s="78">
        <f>SUM(F362:F364)</f>
        <v>2511.66</v>
      </c>
      <c r="G359" s="145"/>
      <c r="H359" s="145"/>
      <c r="I359" s="78">
        <f>SUM(I362:I364)</f>
        <v>3583.2</v>
      </c>
      <c r="J359" s="78"/>
      <c r="K359" s="145"/>
      <c r="L359" s="78">
        <f>SUM(L362:L364)</f>
        <v>5807.16</v>
      </c>
      <c r="M359" s="78">
        <f>J359-G359</f>
        <v>0</v>
      </c>
      <c r="N359" s="145"/>
      <c r="O359" s="78">
        <f t="shared" ref="O359" si="262">L359-I359</f>
        <v>2223.96</v>
      </c>
      <c r="Q359" s="30">
        <f t="shared" si="248"/>
        <v>3.5831999999999997</v>
      </c>
    </row>
    <row r="360" spans="1:17" s="30" customFormat="1" x14ac:dyDescent="0.25">
      <c r="A360" s="171"/>
      <c r="B360" s="155" t="s">
        <v>10</v>
      </c>
      <c r="C360" s="43"/>
      <c r="D360" s="79"/>
      <c r="E360" s="125"/>
      <c r="F360" s="79"/>
      <c r="G360" s="79"/>
      <c r="H360" s="125"/>
      <c r="I360" s="79"/>
      <c r="J360" s="79"/>
      <c r="K360" s="125"/>
      <c r="L360" s="79"/>
      <c r="M360" s="170"/>
      <c r="N360" s="173"/>
      <c r="O360" s="170"/>
      <c r="Q360" s="30">
        <f t="shared" si="248"/>
        <v>0</v>
      </c>
    </row>
    <row r="361" spans="1:17" s="30" customFormat="1" x14ac:dyDescent="0.25">
      <c r="A361" s="172"/>
      <c r="B361" s="156" t="s">
        <v>11</v>
      </c>
      <c r="C361" s="43"/>
      <c r="D361" s="79"/>
      <c r="E361" s="125"/>
      <c r="F361" s="79"/>
      <c r="G361" s="79"/>
      <c r="H361" s="125"/>
      <c r="I361" s="79"/>
      <c r="J361" s="79"/>
      <c r="K361" s="125"/>
      <c r="L361" s="79"/>
      <c r="M361" s="170"/>
      <c r="N361" s="173"/>
      <c r="O361" s="170"/>
      <c r="Q361" s="30">
        <f t="shared" si="248"/>
        <v>0</v>
      </c>
    </row>
    <row r="362" spans="1:17" s="30" customFormat="1" x14ac:dyDescent="0.25">
      <c r="A362" s="43">
        <v>1</v>
      </c>
      <c r="B362" s="46" t="s">
        <v>80</v>
      </c>
      <c r="C362" s="43" t="s">
        <v>12</v>
      </c>
      <c r="D362" s="79"/>
      <c r="E362" s="125"/>
      <c r="F362" s="79">
        <v>95.46</v>
      </c>
      <c r="G362" s="79"/>
      <c r="H362" s="125"/>
      <c r="I362" s="79">
        <v>105.1</v>
      </c>
      <c r="J362" s="79"/>
      <c r="K362" s="125"/>
      <c r="L362" s="79">
        <v>105.1</v>
      </c>
      <c r="M362" s="79">
        <f>J362-G362</f>
        <v>0</v>
      </c>
      <c r="N362" s="173"/>
      <c r="O362" s="79">
        <f t="shared" ref="O362:O365" si="263">L362-I362</f>
        <v>0</v>
      </c>
      <c r="Q362" s="30">
        <f t="shared" si="248"/>
        <v>0.1051</v>
      </c>
    </row>
    <row r="363" spans="1:17" s="30" customFormat="1" x14ac:dyDescent="0.25">
      <c r="A363" s="43">
        <v>2</v>
      </c>
      <c r="B363" s="157" t="s">
        <v>84</v>
      </c>
      <c r="C363" s="43" t="s">
        <v>12</v>
      </c>
      <c r="D363" s="79"/>
      <c r="E363" s="125"/>
      <c r="F363" s="79">
        <v>2093.1999999999998</v>
      </c>
      <c r="G363" s="79"/>
      <c r="H363" s="125"/>
      <c r="I363" s="79">
        <v>2359</v>
      </c>
      <c r="J363" s="79"/>
      <c r="K363" s="125"/>
      <c r="L363" s="79">
        <v>2358.96</v>
      </c>
      <c r="M363" s="79">
        <f>J363-G363</f>
        <v>0</v>
      </c>
      <c r="N363" s="173"/>
      <c r="O363" s="79">
        <f t="shared" si="263"/>
        <v>-3.999999999996362E-2</v>
      </c>
      <c r="Q363" s="30">
        <f t="shared" si="248"/>
        <v>2.359</v>
      </c>
    </row>
    <row r="364" spans="1:17" s="30" customFormat="1" x14ac:dyDescent="0.25">
      <c r="A364" s="43">
        <v>3</v>
      </c>
      <c r="B364" s="157" t="s">
        <v>222</v>
      </c>
      <c r="C364" s="43" t="s">
        <v>12</v>
      </c>
      <c r="D364" s="79"/>
      <c r="E364" s="125"/>
      <c r="F364" s="79">
        <v>323</v>
      </c>
      <c r="G364" s="79"/>
      <c r="H364" s="125"/>
      <c r="I364" s="79">
        <v>1119.0999999999999</v>
      </c>
      <c r="J364" s="79"/>
      <c r="K364" s="125"/>
      <c r="L364" s="79">
        <v>3343.1</v>
      </c>
      <c r="M364" s="79">
        <f>J364-G364</f>
        <v>0</v>
      </c>
      <c r="N364" s="173"/>
      <c r="O364" s="79">
        <f t="shared" si="263"/>
        <v>2224</v>
      </c>
      <c r="Q364" s="30">
        <f t="shared" si="248"/>
        <v>1.1191</v>
      </c>
    </row>
    <row r="365" spans="1:17" ht="14.25" x14ac:dyDescent="0.25">
      <c r="A365" s="169">
        <v>19</v>
      </c>
      <c r="B365" s="37" t="s">
        <v>177</v>
      </c>
      <c r="C365" s="77">
        <v>5112</v>
      </c>
      <c r="D365" s="145"/>
      <c r="E365" s="145"/>
      <c r="F365" s="78">
        <f>SUM(F368:F375)</f>
        <v>0</v>
      </c>
      <c r="G365" s="145"/>
      <c r="H365" s="145"/>
      <c r="I365" s="78">
        <f>SUM(I368:I375)</f>
        <v>0</v>
      </c>
      <c r="J365" s="78"/>
      <c r="K365" s="145"/>
      <c r="L365" s="78">
        <f>SUM(L368:L375)</f>
        <v>0</v>
      </c>
      <c r="M365" s="78">
        <f>J365-G365</f>
        <v>0</v>
      </c>
      <c r="N365" s="145"/>
      <c r="O365" s="78">
        <f t="shared" si="263"/>
        <v>0</v>
      </c>
      <c r="Q365" s="30">
        <f t="shared" si="248"/>
        <v>0</v>
      </c>
    </row>
    <row r="366" spans="1:17" x14ac:dyDescent="0.25">
      <c r="A366" s="171"/>
      <c r="B366" s="155" t="s">
        <v>10</v>
      </c>
      <c r="C366" s="43"/>
      <c r="D366" s="79"/>
      <c r="E366" s="125"/>
      <c r="F366" s="79"/>
      <c r="G366" s="79"/>
      <c r="H366" s="125"/>
      <c r="I366" s="79"/>
      <c r="J366" s="79"/>
      <c r="K366" s="125"/>
      <c r="L366" s="79"/>
      <c r="M366" s="170"/>
      <c r="N366" s="173"/>
      <c r="O366" s="170"/>
      <c r="Q366" s="30">
        <f t="shared" si="248"/>
        <v>0</v>
      </c>
    </row>
    <row r="367" spans="1:17" x14ac:dyDescent="0.25">
      <c r="A367" s="172"/>
      <c r="B367" s="156" t="s">
        <v>11</v>
      </c>
      <c r="C367" s="43"/>
      <c r="D367" s="79"/>
      <c r="E367" s="125"/>
      <c r="F367" s="79"/>
      <c r="G367" s="79"/>
      <c r="H367" s="125"/>
      <c r="I367" s="79"/>
      <c r="J367" s="79"/>
      <c r="K367" s="125"/>
      <c r="L367" s="79"/>
      <c r="M367" s="170"/>
      <c r="N367" s="173"/>
      <c r="O367" s="170"/>
      <c r="Q367" s="30">
        <f t="shared" si="248"/>
        <v>0</v>
      </c>
    </row>
    <row r="368" spans="1:17" ht="40.5" x14ac:dyDescent="0.25">
      <c r="A368" s="43">
        <v>1</v>
      </c>
      <c r="B368" s="67" t="s">
        <v>179</v>
      </c>
      <c r="C368" s="43" t="s">
        <v>12</v>
      </c>
      <c r="D368" s="79"/>
      <c r="E368" s="125"/>
      <c r="F368" s="79"/>
      <c r="G368" s="79"/>
      <c r="H368" s="125"/>
      <c r="I368" s="79"/>
      <c r="J368" s="79"/>
      <c r="K368" s="125"/>
      <c r="L368" s="79"/>
      <c r="M368" s="79">
        <f t="shared" ref="M368:M375" si="264">J368-G368</f>
        <v>0</v>
      </c>
      <c r="N368" s="173"/>
      <c r="O368" s="79">
        <f t="shared" ref="O368:O375" si="265">L368-I368</f>
        <v>0</v>
      </c>
    </row>
    <row r="369" spans="1:17" ht="40.5" x14ac:dyDescent="0.25">
      <c r="A369" s="43">
        <v>2</v>
      </c>
      <c r="B369" s="67" t="s">
        <v>180</v>
      </c>
      <c r="C369" s="43" t="s">
        <v>12</v>
      </c>
      <c r="D369" s="79"/>
      <c r="E369" s="125"/>
      <c r="F369" s="79"/>
      <c r="G369" s="79"/>
      <c r="H369" s="125"/>
      <c r="I369" s="79"/>
      <c r="J369" s="79"/>
      <c r="K369" s="125"/>
      <c r="L369" s="79"/>
      <c r="M369" s="79">
        <f t="shared" si="264"/>
        <v>0</v>
      </c>
      <c r="N369" s="173"/>
      <c r="O369" s="79">
        <f t="shared" si="265"/>
        <v>0</v>
      </c>
    </row>
    <row r="370" spans="1:17" ht="40.5" x14ac:dyDescent="0.25">
      <c r="A370" s="43">
        <v>3</v>
      </c>
      <c r="B370" s="67" t="s">
        <v>181</v>
      </c>
      <c r="C370" s="43" t="s">
        <v>12</v>
      </c>
      <c r="D370" s="79"/>
      <c r="E370" s="125"/>
      <c r="F370" s="79"/>
      <c r="G370" s="79"/>
      <c r="H370" s="125"/>
      <c r="I370" s="79"/>
      <c r="J370" s="79"/>
      <c r="K370" s="125"/>
      <c r="L370" s="79"/>
      <c r="M370" s="79">
        <f t="shared" si="264"/>
        <v>0</v>
      </c>
      <c r="N370" s="173"/>
      <c r="O370" s="79">
        <f t="shared" si="265"/>
        <v>0</v>
      </c>
    </row>
    <row r="371" spans="1:17" ht="40.5" x14ac:dyDescent="0.25">
      <c r="A371" s="43">
        <v>4</v>
      </c>
      <c r="B371" s="67" t="s">
        <v>182</v>
      </c>
      <c r="C371" s="43" t="s">
        <v>12</v>
      </c>
      <c r="D371" s="79"/>
      <c r="E371" s="125"/>
      <c r="F371" s="79"/>
      <c r="G371" s="79"/>
      <c r="H371" s="125"/>
      <c r="I371" s="79"/>
      <c r="J371" s="79"/>
      <c r="K371" s="125"/>
      <c r="L371" s="79"/>
      <c r="M371" s="79">
        <f t="shared" si="264"/>
        <v>0</v>
      </c>
      <c r="N371" s="173"/>
      <c r="O371" s="79">
        <f t="shared" si="265"/>
        <v>0</v>
      </c>
    </row>
    <row r="372" spans="1:17" ht="40.5" x14ac:dyDescent="0.25">
      <c r="A372" s="43">
        <v>5</v>
      </c>
      <c r="B372" s="67" t="s">
        <v>183</v>
      </c>
      <c r="C372" s="43" t="s">
        <v>12</v>
      </c>
      <c r="D372" s="79"/>
      <c r="E372" s="125"/>
      <c r="F372" s="79"/>
      <c r="G372" s="79"/>
      <c r="H372" s="125"/>
      <c r="I372" s="79"/>
      <c r="J372" s="79"/>
      <c r="K372" s="125"/>
      <c r="L372" s="79"/>
      <c r="M372" s="79">
        <f t="shared" si="264"/>
        <v>0</v>
      </c>
      <c r="N372" s="173"/>
      <c r="O372" s="79">
        <f t="shared" si="265"/>
        <v>0</v>
      </c>
    </row>
    <row r="373" spans="1:17" ht="27" x14ac:dyDescent="0.25">
      <c r="A373" s="43">
        <v>6</v>
      </c>
      <c r="B373" s="67" t="s">
        <v>184</v>
      </c>
      <c r="C373" s="43" t="s">
        <v>12</v>
      </c>
      <c r="D373" s="79"/>
      <c r="E373" s="125"/>
      <c r="F373" s="79"/>
      <c r="G373" s="79"/>
      <c r="H373" s="125"/>
      <c r="I373" s="79"/>
      <c r="J373" s="79"/>
      <c r="K373" s="125"/>
      <c r="L373" s="79"/>
      <c r="M373" s="79">
        <f t="shared" si="264"/>
        <v>0</v>
      </c>
      <c r="N373" s="173"/>
      <c r="O373" s="79">
        <f t="shared" si="265"/>
        <v>0</v>
      </c>
    </row>
    <row r="374" spans="1:17" ht="27" x14ac:dyDescent="0.25">
      <c r="A374" s="43">
        <v>7</v>
      </c>
      <c r="B374" s="67" t="s">
        <v>185</v>
      </c>
      <c r="C374" s="43" t="s">
        <v>12</v>
      </c>
      <c r="D374" s="148"/>
      <c r="E374" s="125"/>
      <c r="F374" s="79"/>
      <c r="G374" s="148"/>
      <c r="H374" s="125"/>
      <c r="I374" s="79"/>
      <c r="J374" s="148"/>
      <c r="K374" s="125"/>
      <c r="L374" s="79"/>
      <c r="M374" s="79">
        <f t="shared" si="264"/>
        <v>0</v>
      </c>
      <c r="N374" s="173"/>
      <c r="O374" s="79">
        <f t="shared" si="265"/>
        <v>0</v>
      </c>
    </row>
    <row r="375" spans="1:17" ht="27" x14ac:dyDescent="0.25">
      <c r="A375" s="43">
        <v>8</v>
      </c>
      <c r="B375" s="67" t="s">
        <v>186</v>
      </c>
      <c r="C375" s="43" t="s">
        <v>12</v>
      </c>
      <c r="D375" s="148"/>
      <c r="E375" s="125"/>
      <c r="F375" s="79"/>
      <c r="G375" s="148"/>
      <c r="H375" s="125"/>
      <c r="I375" s="79"/>
      <c r="J375" s="148"/>
      <c r="K375" s="125"/>
      <c r="L375" s="79"/>
      <c r="M375" s="79">
        <f t="shared" si="264"/>
        <v>0</v>
      </c>
      <c r="N375" s="173"/>
      <c r="O375" s="79">
        <f t="shared" si="265"/>
        <v>0</v>
      </c>
    </row>
    <row r="376" spans="1:17" s="25" customFormat="1" ht="23.25" customHeight="1" x14ac:dyDescent="0.25">
      <c r="A376" s="169">
        <v>20</v>
      </c>
      <c r="B376" s="37" t="s">
        <v>187</v>
      </c>
      <c r="C376" s="77">
        <v>5121</v>
      </c>
      <c r="D376" s="145"/>
      <c r="E376" s="145"/>
      <c r="F376" s="78">
        <f>SUM(F379:F380)</f>
        <v>0</v>
      </c>
      <c r="G376" s="145"/>
      <c r="H376" s="145"/>
      <c r="I376" s="78">
        <f>SUM(I379:I380)</f>
        <v>0</v>
      </c>
      <c r="J376" s="78"/>
      <c r="K376" s="145"/>
      <c r="L376" s="78">
        <f>SUM(L379:L380)</f>
        <v>268500</v>
      </c>
      <c r="M376" s="78">
        <f>J376-G376</f>
        <v>0</v>
      </c>
      <c r="N376" s="145"/>
      <c r="O376" s="78">
        <f t="shared" ref="O376" si="266">L376-I376</f>
        <v>268500</v>
      </c>
      <c r="Q376" s="30">
        <f t="shared" si="248"/>
        <v>0</v>
      </c>
    </row>
    <row r="377" spans="1:17" s="30" customFormat="1" x14ac:dyDescent="0.25">
      <c r="A377" s="171"/>
      <c r="B377" s="155" t="s">
        <v>10</v>
      </c>
      <c r="C377" s="43"/>
      <c r="D377" s="79"/>
      <c r="E377" s="125"/>
      <c r="F377" s="79"/>
      <c r="G377" s="79"/>
      <c r="H377" s="125"/>
      <c r="I377" s="79"/>
      <c r="J377" s="79"/>
      <c r="K377" s="125"/>
      <c r="L377" s="79"/>
      <c r="M377" s="170"/>
      <c r="N377" s="173"/>
      <c r="O377" s="170"/>
      <c r="Q377" s="30">
        <f t="shared" si="248"/>
        <v>0</v>
      </c>
    </row>
    <row r="378" spans="1:17" s="30" customFormat="1" x14ac:dyDescent="0.25">
      <c r="A378" s="172"/>
      <c r="B378" s="156" t="s">
        <v>11</v>
      </c>
      <c r="C378" s="43"/>
      <c r="D378" s="79"/>
      <c r="E378" s="125"/>
      <c r="F378" s="79"/>
      <c r="G378" s="79"/>
      <c r="H378" s="125"/>
      <c r="I378" s="79"/>
      <c r="J378" s="79"/>
      <c r="K378" s="125"/>
      <c r="L378" s="79"/>
      <c r="M378" s="170"/>
      <c r="N378" s="173"/>
      <c r="O378" s="170"/>
      <c r="Q378" s="30">
        <f t="shared" si="248"/>
        <v>0</v>
      </c>
    </row>
    <row r="379" spans="1:17" s="30" customFormat="1" x14ac:dyDescent="0.25">
      <c r="A379" s="43">
        <v>1</v>
      </c>
      <c r="B379" s="157" t="s">
        <v>223</v>
      </c>
      <c r="C379" s="43" t="s">
        <v>12</v>
      </c>
      <c r="D379" s="79"/>
      <c r="E379" s="125"/>
      <c r="F379" s="79"/>
      <c r="G379" s="79"/>
      <c r="H379" s="125"/>
      <c r="I379" s="79"/>
      <c r="J379" s="79">
        <v>6</v>
      </c>
      <c r="K379" s="125">
        <v>15000000</v>
      </c>
      <c r="L379" s="79">
        <f t="shared" ref="L379:L380" si="267">+J379*K379/1000</f>
        <v>90000</v>
      </c>
      <c r="M379" s="79">
        <f t="shared" ref="M379" si="268">J379-G379</f>
        <v>6</v>
      </c>
      <c r="N379" s="173"/>
      <c r="O379" s="79">
        <f t="shared" ref="O379" si="269">L379-I379</f>
        <v>90000</v>
      </c>
      <c r="Q379" s="30">
        <f t="shared" ref="Q379" si="270">+I379/1000</f>
        <v>0</v>
      </c>
    </row>
    <row r="380" spans="1:17" s="30" customFormat="1" x14ac:dyDescent="0.25">
      <c r="A380" s="43">
        <v>2</v>
      </c>
      <c r="B380" s="157" t="s">
        <v>223</v>
      </c>
      <c r="C380" s="43" t="s">
        <v>12</v>
      </c>
      <c r="D380" s="79"/>
      <c r="E380" s="125"/>
      <c r="F380" s="79"/>
      <c r="G380" s="79"/>
      <c r="H380" s="125"/>
      <c r="I380" s="79"/>
      <c r="J380" s="79">
        <v>21</v>
      </c>
      <c r="K380" s="125">
        <v>8500000</v>
      </c>
      <c r="L380" s="79">
        <f t="shared" si="267"/>
        <v>178500</v>
      </c>
      <c r="M380" s="79">
        <f>J380-G380</f>
        <v>21</v>
      </c>
      <c r="N380" s="173"/>
      <c r="O380" s="79">
        <f t="shared" ref="O380" si="271">L380-I380</f>
        <v>178500</v>
      </c>
      <c r="Q380" s="30">
        <f>+I380/1000</f>
        <v>0</v>
      </c>
    </row>
    <row r="381" spans="1:17" s="25" customFormat="1" ht="23.25" customHeight="1" x14ac:dyDescent="0.25">
      <c r="A381" s="169">
        <v>21</v>
      </c>
      <c r="B381" s="37" t="s">
        <v>37</v>
      </c>
      <c r="C381" s="77">
        <v>5122</v>
      </c>
      <c r="D381" s="145"/>
      <c r="E381" s="145"/>
      <c r="F381" s="78">
        <f>+F384+F402</f>
        <v>0</v>
      </c>
      <c r="G381" s="145"/>
      <c r="H381" s="145"/>
      <c r="I381" s="78">
        <f>+I384+I402</f>
        <v>647287.59600000002</v>
      </c>
      <c r="J381" s="78"/>
      <c r="K381" s="145"/>
      <c r="L381" s="78">
        <f>+L384+L402</f>
        <v>383494.44420000003</v>
      </c>
      <c r="M381" s="78">
        <f>J381-G381</f>
        <v>0</v>
      </c>
      <c r="N381" s="145"/>
      <c r="O381" s="78">
        <f t="shared" ref="O381" si="272">L381-I381</f>
        <v>-263793.15179999999</v>
      </c>
      <c r="Q381" s="30">
        <f t="shared" si="248"/>
        <v>647.28759600000001</v>
      </c>
    </row>
    <row r="382" spans="1:17" s="30" customFormat="1" x14ac:dyDescent="0.25">
      <c r="A382" s="171"/>
      <c r="B382" s="155" t="s">
        <v>10</v>
      </c>
      <c r="C382" s="43"/>
      <c r="D382" s="79"/>
      <c r="E382" s="125"/>
      <c r="F382" s="79"/>
      <c r="G382" s="79"/>
      <c r="H382" s="125"/>
      <c r="I382" s="79"/>
      <c r="J382" s="79"/>
      <c r="K382" s="125"/>
      <c r="L382" s="79"/>
      <c r="M382" s="170"/>
      <c r="N382" s="173"/>
      <c r="O382" s="170"/>
      <c r="Q382" s="30">
        <f t="shared" si="248"/>
        <v>0</v>
      </c>
    </row>
    <row r="383" spans="1:17" s="30" customFormat="1" x14ac:dyDescent="0.25">
      <c r="A383" s="172"/>
      <c r="B383" s="156" t="s">
        <v>11</v>
      </c>
      <c r="C383" s="43"/>
      <c r="D383" s="79"/>
      <c r="E383" s="125"/>
      <c r="F383" s="79"/>
      <c r="G383" s="79"/>
      <c r="H383" s="125"/>
      <c r="I383" s="79"/>
      <c r="J383" s="79"/>
      <c r="K383" s="125"/>
      <c r="L383" s="79"/>
      <c r="M383" s="170"/>
      <c r="N383" s="173"/>
      <c r="O383" s="170"/>
      <c r="Q383" s="30">
        <f t="shared" si="248"/>
        <v>0</v>
      </c>
    </row>
    <row r="384" spans="1:17" s="30" customFormat="1" ht="14.25" x14ac:dyDescent="0.25">
      <c r="A384" s="169"/>
      <c r="B384" s="37" t="s">
        <v>176</v>
      </c>
      <c r="C384" s="77"/>
      <c r="D384" s="145"/>
      <c r="E384" s="145"/>
      <c r="F384" s="78">
        <f>SUM(F385:F401)</f>
        <v>0</v>
      </c>
      <c r="G384" s="145"/>
      <c r="H384" s="145"/>
      <c r="I384" s="78">
        <f>SUM(I385:I401)</f>
        <v>530955.61</v>
      </c>
      <c r="J384" s="78"/>
      <c r="K384" s="145"/>
      <c r="L384" s="78">
        <f>SUM(L385:L401)</f>
        <v>328006.97580000001</v>
      </c>
      <c r="M384" s="78">
        <f>SUM(M385:M401)</f>
        <v>-575</v>
      </c>
      <c r="N384" s="145"/>
      <c r="O384" s="78">
        <f t="shared" ref="O384:O386" si="273">L384-I384</f>
        <v>-202948.63419999997</v>
      </c>
      <c r="Q384" s="30">
        <f t="shared" si="248"/>
        <v>530.95560999999998</v>
      </c>
    </row>
    <row r="385" spans="1:17" s="30" customFormat="1" x14ac:dyDescent="0.25">
      <c r="A385" s="43">
        <v>1</v>
      </c>
      <c r="B385" s="157" t="s">
        <v>214</v>
      </c>
      <c r="C385" s="43" t="s">
        <v>12</v>
      </c>
      <c r="D385" s="79"/>
      <c r="E385" s="125"/>
      <c r="F385" s="79">
        <f t="shared" ref="F385:F397" si="274">+D385*E385/1000</f>
        <v>0</v>
      </c>
      <c r="G385" s="79">
        <v>426</v>
      </c>
      <c r="H385" s="125">
        <v>502000</v>
      </c>
      <c r="I385" s="79">
        <f t="shared" ref="I385:I397" si="275">+G385*H385/1000</f>
        <v>213852</v>
      </c>
      <c r="J385" s="79">
        <v>244</v>
      </c>
      <c r="K385" s="125">
        <v>501818</v>
      </c>
      <c r="L385" s="79">
        <f t="shared" ref="L385:L397" si="276">+J385*K385/1000</f>
        <v>122443.592</v>
      </c>
      <c r="M385" s="79">
        <f>J385-G385</f>
        <v>-182</v>
      </c>
      <c r="N385" s="173"/>
      <c r="O385" s="79">
        <f t="shared" si="273"/>
        <v>-91408.407999999996</v>
      </c>
      <c r="Q385" s="30">
        <f t="shared" si="248"/>
        <v>213.852</v>
      </c>
    </row>
    <row r="386" spans="1:17" s="30" customFormat="1" x14ac:dyDescent="0.25">
      <c r="A386" s="43">
        <v>2</v>
      </c>
      <c r="B386" s="157" t="s">
        <v>134</v>
      </c>
      <c r="C386" s="43" t="s">
        <v>12</v>
      </c>
      <c r="D386" s="79"/>
      <c r="E386" s="125"/>
      <c r="F386" s="79">
        <f t="shared" si="274"/>
        <v>0</v>
      </c>
      <c r="G386" s="79">
        <v>502</v>
      </c>
      <c r="H386" s="125">
        <v>27000</v>
      </c>
      <c r="I386" s="79">
        <f t="shared" si="275"/>
        <v>13554</v>
      </c>
      <c r="J386" s="79">
        <v>460</v>
      </c>
      <c r="K386" s="125">
        <v>45818.18</v>
      </c>
      <c r="L386" s="79">
        <f t="shared" si="276"/>
        <v>21076.362799999999</v>
      </c>
      <c r="M386" s="79">
        <f>J386-G386</f>
        <v>-42</v>
      </c>
      <c r="N386" s="173"/>
      <c r="O386" s="79">
        <f t="shared" si="273"/>
        <v>7522.362799999999</v>
      </c>
      <c r="Q386" s="30">
        <f t="shared" si="248"/>
        <v>13.554</v>
      </c>
    </row>
    <row r="387" spans="1:17" s="30" customFormat="1" x14ac:dyDescent="0.25">
      <c r="A387" s="43">
        <v>3</v>
      </c>
      <c r="B387" s="157" t="s">
        <v>324</v>
      </c>
      <c r="C387" s="43" t="s">
        <v>12</v>
      </c>
      <c r="D387" s="79"/>
      <c r="E387" s="125"/>
      <c r="F387" s="79">
        <f t="shared" si="274"/>
        <v>0</v>
      </c>
      <c r="G387" s="79">
        <v>253</v>
      </c>
      <c r="H387" s="125">
        <v>202500</v>
      </c>
      <c r="I387" s="79">
        <f t="shared" si="275"/>
        <v>51232.5</v>
      </c>
      <c r="J387" s="79">
        <v>138</v>
      </c>
      <c r="K387" s="125">
        <v>202500</v>
      </c>
      <c r="L387" s="79">
        <f t="shared" si="276"/>
        <v>27945</v>
      </c>
      <c r="M387" s="79">
        <f t="shared" ref="M387:M423" si="277">J387-G387</f>
        <v>-115</v>
      </c>
      <c r="N387" s="173"/>
      <c r="O387" s="79">
        <f t="shared" ref="O387:O423" si="278">L387-I387</f>
        <v>-23287.5</v>
      </c>
      <c r="Q387" s="30">
        <f t="shared" si="248"/>
        <v>51.232500000000002</v>
      </c>
    </row>
    <row r="388" spans="1:17" s="30" customFormat="1" x14ac:dyDescent="0.25">
      <c r="A388" s="43">
        <v>4</v>
      </c>
      <c r="B388" s="157" t="s">
        <v>135</v>
      </c>
      <c r="C388" s="43" t="s">
        <v>12</v>
      </c>
      <c r="D388" s="79"/>
      <c r="E388" s="125"/>
      <c r="F388" s="79">
        <f t="shared" si="274"/>
        <v>0</v>
      </c>
      <c r="G388" s="79">
        <v>35</v>
      </c>
      <c r="H388" s="125">
        <v>245000</v>
      </c>
      <c r="I388" s="79">
        <f t="shared" si="275"/>
        <v>8575</v>
      </c>
      <c r="J388" s="79">
        <v>26</v>
      </c>
      <c r="K388" s="125">
        <v>244980</v>
      </c>
      <c r="L388" s="79">
        <f t="shared" si="276"/>
        <v>6369.48</v>
      </c>
      <c r="M388" s="79">
        <f t="shared" si="277"/>
        <v>-9</v>
      </c>
      <c r="N388" s="173"/>
      <c r="O388" s="79">
        <f t="shared" si="278"/>
        <v>-2205.5200000000004</v>
      </c>
      <c r="Q388" s="30">
        <f t="shared" si="248"/>
        <v>8.5749999999999993</v>
      </c>
    </row>
    <row r="389" spans="1:17" s="30" customFormat="1" x14ac:dyDescent="0.25">
      <c r="A389" s="43">
        <v>5</v>
      </c>
      <c r="B389" s="157" t="s">
        <v>369</v>
      </c>
      <c r="C389" s="43" t="s">
        <v>12</v>
      </c>
      <c r="D389" s="79"/>
      <c r="E389" s="125"/>
      <c r="F389" s="79">
        <f t="shared" ref="F389" si="279">+D389*E389/1000</f>
        <v>0</v>
      </c>
      <c r="G389" s="79"/>
      <c r="H389" s="125"/>
      <c r="I389" s="79">
        <f t="shared" ref="I389" si="280">+G389*H389/1000</f>
        <v>0</v>
      </c>
      <c r="J389" s="79">
        <v>81</v>
      </c>
      <c r="K389" s="125">
        <v>38961</v>
      </c>
      <c r="L389" s="79">
        <f t="shared" ref="L389" si="281">+J389*K389/1000</f>
        <v>3155.8409999999999</v>
      </c>
      <c r="M389" s="79">
        <f t="shared" ref="M389" si="282">J389-G389</f>
        <v>81</v>
      </c>
      <c r="N389" s="173"/>
      <c r="O389" s="79">
        <f t="shared" ref="O389" si="283">L389-I389</f>
        <v>3155.8409999999999</v>
      </c>
      <c r="Q389" s="30">
        <f t="shared" ref="Q389" si="284">+I389/1000</f>
        <v>0</v>
      </c>
    </row>
    <row r="390" spans="1:17" s="30" customFormat="1" x14ac:dyDescent="0.25">
      <c r="A390" s="43">
        <v>5</v>
      </c>
      <c r="B390" s="157" t="s">
        <v>325</v>
      </c>
      <c r="C390" s="43" t="s">
        <v>12</v>
      </c>
      <c r="D390" s="79"/>
      <c r="E390" s="125"/>
      <c r="F390" s="79">
        <f t="shared" si="274"/>
        <v>0</v>
      </c>
      <c r="G390" s="79">
        <v>221</v>
      </c>
      <c r="H390" s="125">
        <v>273600</v>
      </c>
      <c r="I390" s="79">
        <f t="shared" si="275"/>
        <v>60465.599999999999</v>
      </c>
      <c r="J390" s="79">
        <v>103</v>
      </c>
      <c r="K390" s="125">
        <v>273600</v>
      </c>
      <c r="L390" s="79">
        <f t="shared" si="276"/>
        <v>28180.799999999999</v>
      </c>
      <c r="M390" s="79">
        <f t="shared" si="277"/>
        <v>-118</v>
      </c>
      <c r="N390" s="173"/>
      <c r="O390" s="79">
        <f t="shared" si="278"/>
        <v>-32284.799999999999</v>
      </c>
      <c r="Q390" s="30">
        <f t="shared" si="248"/>
        <v>60.465600000000002</v>
      </c>
    </row>
    <row r="391" spans="1:17" s="30" customFormat="1" x14ac:dyDescent="0.25">
      <c r="A391" s="43">
        <v>6</v>
      </c>
      <c r="B391" s="157" t="s">
        <v>215</v>
      </c>
      <c r="C391" s="43" t="s">
        <v>12</v>
      </c>
      <c r="D391" s="79"/>
      <c r="E391" s="125"/>
      <c r="F391" s="79">
        <f t="shared" si="274"/>
        <v>0</v>
      </c>
      <c r="G391" s="79">
        <v>29</v>
      </c>
      <c r="H391" s="125">
        <v>3978000</v>
      </c>
      <c r="I391" s="79">
        <f t="shared" si="275"/>
        <v>115362</v>
      </c>
      <c r="J391" s="79">
        <v>23</v>
      </c>
      <c r="K391" s="125">
        <v>3978800</v>
      </c>
      <c r="L391" s="79">
        <f t="shared" si="276"/>
        <v>91512.4</v>
      </c>
      <c r="M391" s="79">
        <f t="shared" si="277"/>
        <v>-6</v>
      </c>
      <c r="N391" s="173"/>
      <c r="O391" s="79">
        <f t="shared" si="278"/>
        <v>-23849.600000000006</v>
      </c>
      <c r="Q391" s="30">
        <f t="shared" si="248"/>
        <v>115.36199999999999</v>
      </c>
    </row>
    <row r="392" spans="1:17" s="30" customFormat="1" x14ac:dyDescent="0.25">
      <c r="A392" s="43">
        <v>7</v>
      </c>
      <c r="B392" s="157" t="s">
        <v>156</v>
      </c>
      <c r="C392" s="43" t="s">
        <v>12</v>
      </c>
      <c r="D392" s="79"/>
      <c r="E392" s="125"/>
      <c r="F392" s="79">
        <f t="shared" si="274"/>
        <v>0</v>
      </c>
      <c r="G392" s="79">
        <v>235</v>
      </c>
      <c r="H392" s="125">
        <v>286000</v>
      </c>
      <c r="I392" s="79">
        <f t="shared" ref="I392" si="285">+G392*H392/1000</f>
        <v>67210</v>
      </c>
      <c r="J392" s="79">
        <v>31</v>
      </c>
      <c r="K392" s="125">
        <v>286000</v>
      </c>
      <c r="L392" s="79">
        <f t="shared" si="276"/>
        <v>8866</v>
      </c>
      <c r="M392" s="79">
        <f t="shared" ref="M392" si="286">J392-G392</f>
        <v>-204</v>
      </c>
      <c r="N392" s="173"/>
      <c r="O392" s="79">
        <f t="shared" ref="O392" si="287">L392-I392</f>
        <v>-58344</v>
      </c>
      <c r="Q392" s="30">
        <f t="shared" ref="Q392" si="288">+I392/1000</f>
        <v>67.209999999999994</v>
      </c>
    </row>
    <row r="393" spans="1:17" s="30" customFormat="1" x14ac:dyDescent="0.25">
      <c r="A393" s="43">
        <v>8</v>
      </c>
      <c r="B393" s="157" t="s">
        <v>326</v>
      </c>
      <c r="C393" s="43" t="s">
        <v>12</v>
      </c>
      <c r="D393" s="79"/>
      <c r="E393" s="125"/>
      <c r="F393" s="79">
        <f t="shared" si="274"/>
        <v>0</v>
      </c>
      <c r="G393" s="79">
        <v>5</v>
      </c>
      <c r="H393" s="125">
        <v>140902</v>
      </c>
      <c r="I393" s="79">
        <f t="shared" si="275"/>
        <v>704.51</v>
      </c>
      <c r="J393" s="79"/>
      <c r="K393" s="125"/>
      <c r="L393" s="79">
        <f t="shared" si="276"/>
        <v>0</v>
      </c>
      <c r="M393" s="79">
        <f t="shared" si="277"/>
        <v>-5</v>
      </c>
      <c r="N393" s="173"/>
      <c r="O393" s="79">
        <f t="shared" si="278"/>
        <v>-704.51</v>
      </c>
      <c r="Q393" s="30">
        <f t="shared" si="248"/>
        <v>0.70450999999999997</v>
      </c>
    </row>
    <row r="394" spans="1:17" s="30" customFormat="1" x14ac:dyDescent="0.25">
      <c r="A394" s="43">
        <v>9</v>
      </c>
      <c r="B394" s="157" t="s">
        <v>370</v>
      </c>
      <c r="C394" s="43" t="s">
        <v>12</v>
      </c>
      <c r="D394" s="79"/>
      <c r="E394" s="125"/>
      <c r="F394" s="79">
        <f t="shared" si="274"/>
        <v>0</v>
      </c>
      <c r="G394" s="79"/>
      <c r="H394" s="125"/>
      <c r="I394" s="79">
        <f t="shared" si="275"/>
        <v>0</v>
      </c>
      <c r="J394" s="79">
        <v>25</v>
      </c>
      <c r="K394" s="125">
        <v>738300</v>
      </c>
      <c r="L394" s="79">
        <f t="shared" si="276"/>
        <v>18457.5</v>
      </c>
      <c r="M394" s="79">
        <f t="shared" si="277"/>
        <v>25</v>
      </c>
      <c r="N394" s="173"/>
      <c r="O394" s="79">
        <f t="shared" si="278"/>
        <v>18457.5</v>
      </c>
      <c r="Q394" s="30">
        <f t="shared" si="248"/>
        <v>0</v>
      </c>
    </row>
    <row r="395" spans="1:17" s="30" customFormat="1" x14ac:dyDescent="0.25">
      <c r="A395" s="43">
        <v>10</v>
      </c>
      <c r="B395" s="157"/>
      <c r="C395" s="43" t="s">
        <v>12</v>
      </c>
      <c r="D395" s="79"/>
      <c r="E395" s="125"/>
      <c r="F395" s="79">
        <f t="shared" si="274"/>
        <v>0</v>
      </c>
      <c r="G395" s="79"/>
      <c r="H395" s="125"/>
      <c r="I395" s="79">
        <f t="shared" si="275"/>
        <v>0</v>
      </c>
      <c r="J395" s="79"/>
      <c r="K395" s="125"/>
      <c r="L395" s="79">
        <f t="shared" si="276"/>
        <v>0</v>
      </c>
      <c r="M395" s="79">
        <f t="shared" si="277"/>
        <v>0</v>
      </c>
      <c r="N395" s="173"/>
      <c r="O395" s="79">
        <f t="shared" si="278"/>
        <v>0</v>
      </c>
      <c r="Q395" s="30">
        <f t="shared" ref="Q395:Q428" si="289">+I395/1000</f>
        <v>0</v>
      </c>
    </row>
    <row r="396" spans="1:17" s="30" customFormat="1" x14ac:dyDescent="0.25">
      <c r="A396" s="43">
        <v>11</v>
      </c>
      <c r="B396" s="157"/>
      <c r="C396" s="43" t="s">
        <v>12</v>
      </c>
      <c r="D396" s="79"/>
      <c r="E396" s="125"/>
      <c r="F396" s="79">
        <f t="shared" si="274"/>
        <v>0</v>
      </c>
      <c r="G396" s="79"/>
      <c r="H396" s="125"/>
      <c r="I396" s="79">
        <f t="shared" si="275"/>
        <v>0</v>
      </c>
      <c r="J396" s="79"/>
      <c r="K396" s="125"/>
      <c r="L396" s="79">
        <f t="shared" si="276"/>
        <v>0</v>
      </c>
      <c r="M396" s="79">
        <f t="shared" si="277"/>
        <v>0</v>
      </c>
      <c r="N396" s="173"/>
      <c r="O396" s="79">
        <f t="shared" si="278"/>
        <v>0</v>
      </c>
      <c r="Q396" s="30">
        <f t="shared" si="289"/>
        <v>0</v>
      </c>
    </row>
    <row r="397" spans="1:17" s="30" customFormat="1" x14ac:dyDescent="0.25">
      <c r="A397" s="43">
        <v>12</v>
      </c>
      <c r="B397" s="157"/>
      <c r="C397" s="43" t="s">
        <v>12</v>
      </c>
      <c r="D397" s="79"/>
      <c r="E397" s="125"/>
      <c r="F397" s="79">
        <f t="shared" si="274"/>
        <v>0</v>
      </c>
      <c r="G397" s="79"/>
      <c r="H397" s="125"/>
      <c r="I397" s="79">
        <f t="shared" si="275"/>
        <v>0</v>
      </c>
      <c r="J397" s="79"/>
      <c r="K397" s="125"/>
      <c r="L397" s="79">
        <f t="shared" si="276"/>
        <v>0</v>
      </c>
      <c r="M397" s="79">
        <f t="shared" ref="M397" si="290">J397-G397</f>
        <v>0</v>
      </c>
      <c r="N397" s="173"/>
      <c r="O397" s="79">
        <f t="shared" ref="O397" si="291">L397-I397</f>
        <v>0</v>
      </c>
      <c r="Q397" s="30">
        <f t="shared" ref="Q397" si="292">+I397/1000</f>
        <v>0</v>
      </c>
    </row>
    <row r="398" spans="1:17" s="30" customFormat="1" x14ac:dyDescent="0.25">
      <c r="A398" s="43">
        <v>13</v>
      </c>
      <c r="B398" s="157"/>
      <c r="C398" s="43" t="s">
        <v>12</v>
      </c>
      <c r="D398" s="79"/>
      <c r="E398" s="125"/>
      <c r="F398" s="79">
        <f>+D398*E398/1000</f>
        <v>0</v>
      </c>
      <c r="G398" s="79"/>
      <c r="H398" s="125"/>
      <c r="I398" s="79">
        <f>+G398*H398/1000</f>
        <v>0</v>
      </c>
      <c r="J398" s="79"/>
      <c r="K398" s="125"/>
      <c r="L398" s="79">
        <f>+J398*K398/1000</f>
        <v>0</v>
      </c>
      <c r="M398" s="79">
        <f>J398-G398</f>
        <v>0</v>
      </c>
      <c r="N398" s="173"/>
      <c r="O398" s="79">
        <f>L398-I398</f>
        <v>0</v>
      </c>
      <c r="Q398" s="30">
        <f>+I398/1000</f>
        <v>0</v>
      </c>
    </row>
    <row r="399" spans="1:17" s="30" customFormat="1" x14ac:dyDescent="0.25">
      <c r="A399" s="43">
        <v>14</v>
      </c>
      <c r="B399" s="157"/>
      <c r="C399" s="43" t="s">
        <v>12</v>
      </c>
      <c r="D399" s="79"/>
      <c r="E399" s="125"/>
      <c r="F399" s="79">
        <f>+D399*E399/1000</f>
        <v>0</v>
      </c>
      <c r="G399" s="79"/>
      <c r="H399" s="125"/>
      <c r="I399" s="79">
        <f>+G399*H399/1000</f>
        <v>0</v>
      </c>
      <c r="J399" s="79"/>
      <c r="K399" s="125"/>
      <c r="L399" s="79">
        <f>+J399*K399/1000</f>
        <v>0</v>
      </c>
      <c r="M399" s="79">
        <f>J399-G399</f>
        <v>0</v>
      </c>
      <c r="N399" s="173"/>
      <c r="O399" s="79">
        <f>L399-I399</f>
        <v>0</v>
      </c>
      <c r="Q399" s="30">
        <f>+I399/1000</f>
        <v>0</v>
      </c>
    </row>
    <row r="400" spans="1:17" s="30" customFormat="1" x14ac:dyDescent="0.25">
      <c r="A400" s="43">
        <v>15</v>
      </c>
      <c r="B400" s="157"/>
      <c r="C400" s="43" t="s">
        <v>12</v>
      </c>
      <c r="D400" s="79"/>
      <c r="E400" s="125"/>
      <c r="F400" s="79">
        <f>+D400*E400/1000</f>
        <v>0</v>
      </c>
      <c r="G400" s="79"/>
      <c r="H400" s="125"/>
      <c r="I400" s="79">
        <f>+G400*H400/1000</f>
        <v>0</v>
      </c>
      <c r="J400" s="79"/>
      <c r="K400" s="125"/>
      <c r="L400" s="79">
        <f>+J400*K400/1000</f>
        <v>0</v>
      </c>
      <c r="M400" s="79">
        <f>J400-G400</f>
        <v>0</v>
      </c>
      <c r="N400" s="173"/>
      <c r="O400" s="79">
        <f>L400-I400</f>
        <v>0</v>
      </c>
      <c r="Q400" s="30">
        <f>+I400/1000</f>
        <v>0</v>
      </c>
    </row>
    <row r="401" spans="1:17" s="30" customFormat="1" x14ac:dyDescent="0.25">
      <c r="A401" s="43">
        <v>16</v>
      </c>
      <c r="B401" s="157"/>
      <c r="C401" s="43" t="s">
        <v>12</v>
      </c>
      <c r="D401" s="79"/>
      <c r="E401" s="125"/>
      <c r="F401" s="79">
        <f>+D401*E401/1000</f>
        <v>0</v>
      </c>
      <c r="G401" s="79"/>
      <c r="H401" s="125"/>
      <c r="I401" s="79">
        <f>+G401*H401/1000</f>
        <v>0</v>
      </c>
      <c r="J401" s="79"/>
      <c r="K401" s="125"/>
      <c r="L401" s="79">
        <f>+J401*K401/1000</f>
        <v>0</v>
      </c>
      <c r="M401" s="79">
        <f>J401-G401</f>
        <v>0</v>
      </c>
      <c r="N401" s="173"/>
      <c r="O401" s="79">
        <f>L401-I401</f>
        <v>0</v>
      </c>
      <c r="Q401" s="30">
        <f>+I401/1000</f>
        <v>0</v>
      </c>
    </row>
    <row r="402" spans="1:17" s="30" customFormat="1" ht="14.25" x14ac:dyDescent="0.25">
      <c r="A402" s="43"/>
      <c r="B402" s="158" t="s">
        <v>175</v>
      </c>
      <c r="C402" s="43"/>
      <c r="D402" s="79"/>
      <c r="E402" s="125"/>
      <c r="F402" s="80">
        <f>SUM(F403:F428)</f>
        <v>0</v>
      </c>
      <c r="G402" s="79"/>
      <c r="H402" s="125"/>
      <c r="I402" s="80">
        <f>SUM(I403:I428)</f>
        <v>116331.986</v>
      </c>
      <c r="J402" s="79"/>
      <c r="K402" s="125"/>
      <c r="L402" s="80">
        <f>SUM(L403:L428)</f>
        <v>55487.468399999998</v>
      </c>
      <c r="M402" s="79"/>
      <c r="N402" s="173"/>
      <c r="O402" s="79">
        <f t="shared" ref="O402:O403" si="293">L402-I402</f>
        <v>-60844.517600000006</v>
      </c>
      <c r="Q402" s="30">
        <f t="shared" si="289"/>
        <v>116.331986</v>
      </c>
    </row>
    <row r="403" spans="1:17" s="30" customFormat="1" x14ac:dyDescent="0.25">
      <c r="A403" s="43">
        <v>1</v>
      </c>
      <c r="B403" s="157" t="s">
        <v>136</v>
      </c>
      <c r="C403" s="43" t="s">
        <v>12</v>
      </c>
      <c r="D403" s="79"/>
      <c r="E403" s="125"/>
      <c r="F403" s="79">
        <f t="shared" ref="F403:F428" si="294">+D403*E403/1000</f>
        <v>0</v>
      </c>
      <c r="G403" s="79">
        <v>396</v>
      </c>
      <c r="H403" s="125">
        <v>12670</v>
      </c>
      <c r="I403" s="79">
        <f t="shared" ref="I403:I428" si="295">+G403*H403/1000</f>
        <v>5017.32</v>
      </c>
      <c r="J403" s="79">
        <v>376</v>
      </c>
      <c r="K403" s="125">
        <v>11825</v>
      </c>
      <c r="L403" s="79">
        <f t="shared" ref="L403:L428" si="296">+J403*K403/1000</f>
        <v>4446.2</v>
      </c>
      <c r="M403" s="79">
        <f t="shared" ref="M403" si="297">J403-G403</f>
        <v>-20</v>
      </c>
      <c r="N403" s="173"/>
      <c r="O403" s="79">
        <f t="shared" si="293"/>
        <v>-571.11999999999989</v>
      </c>
      <c r="Q403" s="30">
        <f t="shared" si="289"/>
        <v>5.0173199999999998</v>
      </c>
    </row>
    <row r="404" spans="1:17" s="30" customFormat="1" x14ac:dyDescent="0.25">
      <c r="A404" s="43">
        <v>2</v>
      </c>
      <c r="B404" s="157" t="s">
        <v>137</v>
      </c>
      <c r="C404" s="43" t="s">
        <v>12</v>
      </c>
      <c r="D404" s="79"/>
      <c r="E404" s="125"/>
      <c r="F404" s="79">
        <f t="shared" si="294"/>
        <v>0</v>
      </c>
      <c r="G404" s="79">
        <v>252</v>
      </c>
      <c r="H404" s="125">
        <v>23000</v>
      </c>
      <c r="I404" s="79">
        <f t="shared" si="295"/>
        <v>5796</v>
      </c>
      <c r="J404" s="79">
        <v>247</v>
      </c>
      <c r="K404" s="125">
        <v>17385</v>
      </c>
      <c r="L404" s="79">
        <f t="shared" si="296"/>
        <v>4294.0950000000003</v>
      </c>
      <c r="M404" s="79">
        <f t="shared" si="277"/>
        <v>-5</v>
      </c>
      <c r="N404" s="173"/>
      <c r="O404" s="79">
        <f t="shared" si="278"/>
        <v>-1501.9049999999997</v>
      </c>
      <c r="Q404" s="30">
        <f t="shared" si="289"/>
        <v>5.7960000000000003</v>
      </c>
    </row>
    <row r="405" spans="1:17" s="30" customFormat="1" x14ac:dyDescent="0.25">
      <c r="A405" s="43">
        <v>3</v>
      </c>
      <c r="B405" s="157" t="s">
        <v>216</v>
      </c>
      <c r="C405" s="43" t="s">
        <v>12</v>
      </c>
      <c r="D405" s="79"/>
      <c r="E405" s="125"/>
      <c r="F405" s="79">
        <f t="shared" si="294"/>
        <v>0</v>
      </c>
      <c r="G405" s="79">
        <v>5</v>
      </c>
      <c r="H405" s="125">
        <v>48000</v>
      </c>
      <c r="I405" s="79">
        <f t="shared" si="295"/>
        <v>240</v>
      </c>
      <c r="J405" s="79">
        <v>17</v>
      </c>
      <c r="K405" s="125">
        <v>48000</v>
      </c>
      <c r="L405" s="79">
        <f t="shared" si="296"/>
        <v>816</v>
      </c>
      <c r="M405" s="79">
        <f t="shared" si="277"/>
        <v>12</v>
      </c>
      <c r="N405" s="173"/>
      <c r="O405" s="79">
        <f t="shared" si="278"/>
        <v>576</v>
      </c>
      <c r="Q405" s="30">
        <f t="shared" si="289"/>
        <v>0.24</v>
      </c>
    </row>
    <row r="406" spans="1:17" s="30" customFormat="1" x14ac:dyDescent="0.25">
      <c r="A406" s="43">
        <v>4</v>
      </c>
      <c r="B406" s="157" t="s">
        <v>371</v>
      </c>
      <c r="C406" s="43" t="s">
        <v>12</v>
      </c>
      <c r="D406" s="79"/>
      <c r="E406" s="125"/>
      <c r="F406" s="79">
        <f t="shared" ref="F406" si="298">+D406*E406/1000</f>
        <v>0</v>
      </c>
      <c r="G406" s="79"/>
      <c r="H406" s="125"/>
      <c r="I406" s="79">
        <f t="shared" ref="I406" si="299">+G406*H406/1000</f>
        <v>0</v>
      </c>
      <c r="J406" s="79">
        <v>30</v>
      </c>
      <c r="K406" s="125">
        <v>23539</v>
      </c>
      <c r="L406" s="79">
        <f t="shared" ref="L406" si="300">+J406*K406/1000</f>
        <v>706.17</v>
      </c>
      <c r="M406" s="79">
        <f t="shared" ref="M406" si="301">J406-G406</f>
        <v>30</v>
      </c>
      <c r="N406" s="173"/>
      <c r="O406" s="79">
        <f t="shared" ref="O406" si="302">L406-I406</f>
        <v>706.17</v>
      </c>
      <c r="Q406" s="30">
        <f t="shared" ref="Q406" si="303">+I406/1000</f>
        <v>0</v>
      </c>
    </row>
    <row r="407" spans="1:17" s="30" customFormat="1" x14ac:dyDescent="0.25">
      <c r="A407" s="43">
        <v>4</v>
      </c>
      <c r="B407" s="157" t="s">
        <v>217</v>
      </c>
      <c r="C407" s="43" t="s">
        <v>12</v>
      </c>
      <c r="D407" s="79"/>
      <c r="E407" s="125"/>
      <c r="F407" s="79">
        <f t="shared" si="294"/>
        <v>0</v>
      </c>
      <c r="G407" s="79">
        <v>33</v>
      </c>
      <c r="H407" s="125">
        <v>18160</v>
      </c>
      <c r="I407" s="79">
        <f t="shared" si="295"/>
        <v>599.28</v>
      </c>
      <c r="J407" s="79">
        <v>24</v>
      </c>
      <c r="K407" s="125">
        <v>18160</v>
      </c>
      <c r="L407" s="79">
        <f t="shared" si="296"/>
        <v>435.84</v>
      </c>
      <c r="M407" s="79">
        <f t="shared" si="277"/>
        <v>-9</v>
      </c>
      <c r="N407" s="173"/>
      <c r="O407" s="79">
        <f t="shared" si="278"/>
        <v>-163.44</v>
      </c>
      <c r="Q407" s="30">
        <f t="shared" si="289"/>
        <v>0.59927999999999992</v>
      </c>
    </row>
    <row r="408" spans="1:17" s="30" customFormat="1" x14ac:dyDescent="0.25">
      <c r="A408" s="43">
        <v>5</v>
      </c>
      <c r="B408" s="157" t="s">
        <v>140</v>
      </c>
      <c r="C408" s="43" t="s">
        <v>12</v>
      </c>
      <c r="D408" s="79"/>
      <c r="E408" s="125"/>
      <c r="F408" s="79">
        <f t="shared" si="294"/>
        <v>0</v>
      </c>
      <c r="G408" s="79">
        <v>120</v>
      </c>
      <c r="H408" s="125">
        <v>59360</v>
      </c>
      <c r="I408" s="79">
        <f t="shared" si="295"/>
        <v>7123.2</v>
      </c>
      <c r="J408" s="79">
        <v>100</v>
      </c>
      <c r="K408" s="125">
        <v>59362.5</v>
      </c>
      <c r="L408" s="79">
        <f t="shared" si="296"/>
        <v>5936.25</v>
      </c>
      <c r="M408" s="79">
        <f t="shared" si="277"/>
        <v>-20</v>
      </c>
      <c r="N408" s="173"/>
      <c r="O408" s="79">
        <f t="shared" si="278"/>
        <v>-1186.9499999999998</v>
      </c>
      <c r="Q408" s="30">
        <f t="shared" si="289"/>
        <v>7.1231999999999998</v>
      </c>
    </row>
    <row r="409" spans="1:17" s="30" customFormat="1" x14ac:dyDescent="0.25">
      <c r="A409" s="43">
        <v>6</v>
      </c>
      <c r="B409" s="157" t="s">
        <v>327</v>
      </c>
      <c r="C409" s="43" t="s">
        <v>12</v>
      </c>
      <c r="D409" s="79"/>
      <c r="E409" s="125"/>
      <c r="F409" s="79">
        <f t="shared" si="294"/>
        <v>0</v>
      </c>
      <c r="G409" s="79">
        <v>103</v>
      </c>
      <c r="H409" s="125">
        <v>106000</v>
      </c>
      <c r="I409" s="79">
        <f t="shared" si="295"/>
        <v>10918</v>
      </c>
      <c r="J409" s="79">
        <v>71</v>
      </c>
      <c r="K409" s="125">
        <v>106000</v>
      </c>
      <c r="L409" s="79">
        <f t="shared" si="296"/>
        <v>7526</v>
      </c>
      <c r="M409" s="79">
        <f t="shared" si="277"/>
        <v>-32</v>
      </c>
      <c r="N409" s="173"/>
      <c r="O409" s="79">
        <f t="shared" si="278"/>
        <v>-3392</v>
      </c>
      <c r="Q409" s="30">
        <f t="shared" si="289"/>
        <v>10.917999999999999</v>
      </c>
    </row>
    <row r="410" spans="1:17" s="30" customFormat="1" x14ac:dyDescent="0.25">
      <c r="A410" s="43">
        <v>7</v>
      </c>
      <c r="B410" s="157" t="s">
        <v>141</v>
      </c>
      <c r="C410" s="43" t="s">
        <v>12</v>
      </c>
      <c r="D410" s="79"/>
      <c r="E410" s="125"/>
      <c r="F410" s="79">
        <f t="shared" si="294"/>
        <v>0</v>
      </c>
      <c r="G410" s="79">
        <v>50</v>
      </c>
      <c r="H410" s="125">
        <v>23200</v>
      </c>
      <c r="I410" s="79">
        <f t="shared" si="295"/>
        <v>1160</v>
      </c>
      <c r="J410" s="79">
        <v>42</v>
      </c>
      <c r="K410" s="125">
        <v>23200</v>
      </c>
      <c r="L410" s="79">
        <f t="shared" si="296"/>
        <v>974.4</v>
      </c>
      <c r="M410" s="79">
        <f t="shared" si="277"/>
        <v>-8</v>
      </c>
      <c r="N410" s="173"/>
      <c r="O410" s="79">
        <f t="shared" si="278"/>
        <v>-185.60000000000002</v>
      </c>
      <c r="Q410" s="30">
        <f t="shared" si="289"/>
        <v>1.1599999999999999</v>
      </c>
    </row>
    <row r="411" spans="1:17" s="30" customFormat="1" x14ac:dyDescent="0.25">
      <c r="A411" s="43">
        <v>8</v>
      </c>
      <c r="B411" s="157" t="s">
        <v>372</v>
      </c>
      <c r="C411" s="43" t="s">
        <v>12</v>
      </c>
      <c r="D411" s="79"/>
      <c r="E411" s="125"/>
      <c r="F411" s="79">
        <f t="shared" ref="F411" si="304">+D411*E411/1000</f>
        <v>0</v>
      </c>
      <c r="G411" s="79"/>
      <c r="H411" s="125"/>
      <c r="I411" s="79">
        <f t="shared" ref="I411" si="305">+G411*H411/1000</f>
        <v>0</v>
      </c>
      <c r="J411" s="79">
        <v>6</v>
      </c>
      <c r="K411" s="125">
        <v>15000</v>
      </c>
      <c r="L411" s="79">
        <f t="shared" ref="L411" si="306">+J411*K411/1000</f>
        <v>90</v>
      </c>
      <c r="M411" s="79">
        <f t="shared" ref="M411" si="307">J411-G411</f>
        <v>6</v>
      </c>
      <c r="N411" s="173"/>
      <c r="O411" s="79">
        <f t="shared" ref="O411" si="308">L411-I411</f>
        <v>90</v>
      </c>
      <c r="Q411" s="30">
        <f t="shared" ref="Q411" si="309">+I411/1000</f>
        <v>0</v>
      </c>
    </row>
    <row r="412" spans="1:17" s="30" customFormat="1" x14ac:dyDescent="0.25">
      <c r="A412" s="43">
        <v>8</v>
      </c>
      <c r="B412" s="157" t="s">
        <v>138</v>
      </c>
      <c r="C412" s="43" t="s">
        <v>12</v>
      </c>
      <c r="D412" s="79"/>
      <c r="E412" s="125"/>
      <c r="F412" s="79">
        <f t="shared" si="294"/>
        <v>0</v>
      </c>
      <c r="G412" s="79">
        <v>121</v>
      </c>
      <c r="H412" s="125">
        <v>27666</v>
      </c>
      <c r="I412" s="79">
        <f t="shared" si="295"/>
        <v>3347.5859999999998</v>
      </c>
      <c r="J412" s="79">
        <v>113</v>
      </c>
      <c r="K412" s="125">
        <v>27671.8</v>
      </c>
      <c r="L412" s="79">
        <f t="shared" si="296"/>
        <v>3126.9133999999999</v>
      </c>
      <c r="M412" s="79">
        <f t="shared" si="277"/>
        <v>-8</v>
      </c>
      <c r="N412" s="173"/>
      <c r="O412" s="79">
        <f t="shared" si="278"/>
        <v>-220.67259999999987</v>
      </c>
      <c r="Q412" s="30">
        <f t="shared" si="289"/>
        <v>3.3475859999999997</v>
      </c>
    </row>
    <row r="413" spans="1:17" s="30" customFormat="1" x14ac:dyDescent="0.25">
      <c r="A413" s="43">
        <v>9</v>
      </c>
      <c r="B413" s="157" t="s">
        <v>139</v>
      </c>
      <c r="C413" s="43" t="s">
        <v>12</v>
      </c>
      <c r="D413" s="79"/>
      <c r="E413" s="125"/>
      <c r="F413" s="79">
        <f t="shared" si="294"/>
        <v>0</v>
      </c>
      <c r="G413" s="79">
        <v>59</v>
      </c>
      <c r="H413" s="125">
        <v>53400</v>
      </c>
      <c r="I413" s="79">
        <f t="shared" si="295"/>
        <v>3150.6</v>
      </c>
      <c r="J413" s="79">
        <v>49</v>
      </c>
      <c r="K413" s="125">
        <v>53400</v>
      </c>
      <c r="L413" s="79">
        <f t="shared" si="296"/>
        <v>2616.6</v>
      </c>
      <c r="M413" s="79">
        <f t="shared" si="277"/>
        <v>-10</v>
      </c>
      <c r="N413" s="173"/>
      <c r="O413" s="79">
        <f t="shared" si="278"/>
        <v>-534</v>
      </c>
      <c r="Q413" s="30">
        <f t="shared" si="289"/>
        <v>3.1505999999999998</v>
      </c>
    </row>
    <row r="414" spans="1:17" s="30" customFormat="1" x14ac:dyDescent="0.25">
      <c r="A414" s="43">
        <v>10</v>
      </c>
      <c r="B414" s="157" t="s">
        <v>328</v>
      </c>
      <c r="C414" s="43" t="s">
        <v>12</v>
      </c>
      <c r="D414" s="79"/>
      <c r="E414" s="125"/>
      <c r="F414" s="79">
        <f t="shared" si="294"/>
        <v>0</v>
      </c>
      <c r="G414" s="79">
        <v>120</v>
      </c>
      <c r="H414" s="125">
        <v>200000</v>
      </c>
      <c r="I414" s="79">
        <f t="shared" si="295"/>
        <v>24000</v>
      </c>
      <c r="J414" s="79">
        <v>73</v>
      </c>
      <c r="K414" s="125">
        <v>200000</v>
      </c>
      <c r="L414" s="79">
        <f t="shared" si="296"/>
        <v>14600</v>
      </c>
      <c r="M414" s="79">
        <f t="shared" si="277"/>
        <v>-47</v>
      </c>
      <c r="N414" s="173"/>
      <c r="O414" s="79">
        <f t="shared" si="278"/>
        <v>-9400</v>
      </c>
      <c r="Q414" s="30">
        <f t="shared" si="289"/>
        <v>24</v>
      </c>
    </row>
    <row r="415" spans="1:17" s="30" customFormat="1" x14ac:dyDescent="0.25">
      <c r="A415" s="43">
        <v>11</v>
      </c>
      <c r="B415" s="157" t="s">
        <v>329</v>
      </c>
      <c r="C415" s="43" t="s">
        <v>12</v>
      </c>
      <c r="D415" s="79"/>
      <c r="E415" s="125"/>
      <c r="F415" s="79">
        <f t="shared" si="294"/>
        <v>0</v>
      </c>
      <c r="G415" s="79">
        <v>20</v>
      </c>
      <c r="H415" s="125">
        <v>24000</v>
      </c>
      <c r="I415" s="79">
        <f t="shared" si="295"/>
        <v>480</v>
      </c>
      <c r="J415" s="79"/>
      <c r="K415" s="125"/>
      <c r="L415" s="79">
        <f t="shared" si="296"/>
        <v>0</v>
      </c>
      <c r="M415" s="79">
        <f t="shared" si="277"/>
        <v>-20</v>
      </c>
      <c r="N415" s="173"/>
      <c r="O415" s="79">
        <f t="shared" si="278"/>
        <v>-480</v>
      </c>
      <c r="Q415" s="30">
        <f t="shared" si="289"/>
        <v>0.48</v>
      </c>
    </row>
    <row r="416" spans="1:17" s="30" customFormat="1" ht="18.75" customHeight="1" x14ac:dyDescent="0.25">
      <c r="A416" s="43">
        <v>12</v>
      </c>
      <c r="B416" s="157" t="s">
        <v>330</v>
      </c>
      <c r="C416" s="43" t="s">
        <v>12</v>
      </c>
      <c r="D416" s="79"/>
      <c r="E416" s="125"/>
      <c r="F416" s="79">
        <f t="shared" si="294"/>
        <v>0</v>
      </c>
      <c r="G416" s="79">
        <v>1</v>
      </c>
      <c r="H416" s="125">
        <v>54500000</v>
      </c>
      <c r="I416" s="79">
        <f t="shared" si="295"/>
        <v>54500</v>
      </c>
      <c r="J416" s="79"/>
      <c r="K416" s="125"/>
      <c r="L416" s="79">
        <f t="shared" si="296"/>
        <v>0</v>
      </c>
      <c r="M416" s="79">
        <f t="shared" si="277"/>
        <v>-1</v>
      </c>
      <c r="N416" s="173"/>
      <c r="O416" s="79">
        <f t="shared" si="278"/>
        <v>-54500</v>
      </c>
      <c r="Q416" s="30">
        <f t="shared" si="289"/>
        <v>54.5</v>
      </c>
    </row>
    <row r="417" spans="1:17" s="30" customFormat="1" x14ac:dyDescent="0.25">
      <c r="A417" s="43">
        <v>13</v>
      </c>
      <c r="B417" s="157" t="s">
        <v>373</v>
      </c>
      <c r="C417" s="43" t="s">
        <v>12</v>
      </c>
      <c r="D417" s="79"/>
      <c r="E417" s="125"/>
      <c r="F417" s="79">
        <f t="shared" si="294"/>
        <v>0</v>
      </c>
      <c r="G417" s="79"/>
      <c r="H417" s="125"/>
      <c r="I417" s="79">
        <f t="shared" si="295"/>
        <v>0</v>
      </c>
      <c r="J417" s="79">
        <v>49</v>
      </c>
      <c r="K417" s="125">
        <v>31000</v>
      </c>
      <c r="L417" s="79">
        <f t="shared" si="296"/>
        <v>1519</v>
      </c>
      <c r="M417" s="79">
        <f t="shared" ref="M417:M418" si="310">J417-G417</f>
        <v>49</v>
      </c>
      <c r="N417" s="173"/>
      <c r="O417" s="79">
        <f t="shared" ref="O417:O418" si="311">L417-I417</f>
        <v>1519</v>
      </c>
      <c r="Q417" s="30">
        <f t="shared" ref="Q417:Q418" si="312">+I417/1000</f>
        <v>0</v>
      </c>
    </row>
    <row r="418" spans="1:17" s="30" customFormat="1" x14ac:dyDescent="0.25">
      <c r="A418" s="43">
        <v>14</v>
      </c>
      <c r="B418" s="157" t="s">
        <v>374</v>
      </c>
      <c r="C418" s="43" t="s">
        <v>12</v>
      </c>
      <c r="D418" s="79"/>
      <c r="E418" s="125"/>
      <c r="F418" s="79">
        <f t="shared" si="294"/>
        <v>0</v>
      </c>
      <c r="G418" s="79"/>
      <c r="H418" s="125"/>
      <c r="I418" s="79">
        <f t="shared" si="295"/>
        <v>0</v>
      </c>
      <c r="J418" s="79">
        <v>48</v>
      </c>
      <c r="K418" s="125">
        <v>175000</v>
      </c>
      <c r="L418" s="79">
        <f t="shared" si="296"/>
        <v>8400</v>
      </c>
      <c r="M418" s="79">
        <f t="shared" si="310"/>
        <v>48</v>
      </c>
      <c r="N418" s="173"/>
      <c r="O418" s="79">
        <f t="shared" si="311"/>
        <v>8400</v>
      </c>
      <c r="Q418" s="30">
        <f t="shared" si="312"/>
        <v>0</v>
      </c>
    </row>
    <row r="419" spans="1:17" s="30" customFormat="1" x14ac:dyDescent="0.25">
      <c r="A419" s="43">
        <v>15</v>
      </c>
      <c r="B419" s="157"/>
      <c r="C419" s="43" t="s">
        <v>12</v>
      </c>
      <c r="D419" s="79"/>
      <c r="E419" s="125"/>
      <c r="F419" s="79">
        <f t="shared" si="294"/>
        <v>0</v>
      </c>
      <c r="G419" s="79"/>
      <c r="H419" s="125"/>
      <c r="I419" s="79">
        <f t="shared" si="295"/>
        <v>0</v>
      </c>
      <c r="J419" s="79"/>
      <c r="K419" s="125"/>
      <c r="L419" s="79">
        <f t="shared" si="296"/>
        <v>0</v>
      </c>
      <c r="M419" s="79">
        <f t="shared" si="277"/>
        <v>0</v>
      </c>
      <c r="N419" s="173"/>
      <c r="O419" s="79">
        <f t="shared" si="278"/>
        <v>0</v>
      </c>
      <c r="Q419" s="30">
        <f t="shared" si="289"/>
        <v>0</v>
      </c>
    </row>
    <row r="420" spans="1:17" s="30" customFormat="1" x14ac:dyDescent="0.25">
      <c r="A420" s="43">
        <v>16</v>
      </c>
      <c r="B420" s="157"/>
      <c r="C420" s="43" t="s">
        <v>12</v>
      </c>
      <c r="D420" s="79"/>
      <c r="E420" s="125"/>
      <c r="F420" s="79">
        <f t="shared" si="294"/>
        <v>0</v>
      </c>
      <c r="G420" s="79"/>
      <c r="H420" s="125"/>
      <c r="I420" s="79">
        <f t="shared" si="295"/>
        <v>0</v>
      </c>
      <c r="J420" s="79"/>
      <c r="K420" s="125"/>
      <c r="L420" s="79">
        <f t="shared" si="296"/>
        <v>0</v>
      </c>
      <c r="M420" s="79">
        <f t="shared" si="277"/>
        <v>0</v>
      </c>
      <c r="N420" s="173"/>
      <c r="O420" s="79">
        <f t="shared" si="278"/>
        <v>0</v>
      </c>
      <c r="Q420" s="30">
        <f t="shared" si="289"/>
        <v>0</v>
      </c>
    </row>
    <row r="421" spans="1:17" s="30" customFormat="1" x14ac:dyDescent="0.25">
      <c r="A421" s="43">
        <v>17</v>
      </c>
      <c r="B421" s="157"/>
      <c r="C421" s="43" t="s">
        <v>12</v>
      </c>
      <c r="D421" s="79"/>
      <c r="E421" s="125"/>
      <c r="F421" s="79">
        <f t="shared" si="294"/>
        <v>0</v>
      </c>
      <c r="G421" s="79"/>
      <c r="H421" s="125"/>
      <c r="I421" s="79">
        <f t="shared" si="295"/>
        <v>0</v>
      </c>
      <c r="J421" s="79"/>
      <c r="K421" s="125"/>
      <c r="L421" s="79">
        <f t="shared" si="296"/>
        <v>0</v>
      </c>
      <c r="M421" s="79">
        <f t="shared" si="277"/>
        <v>0</v>
      </c>
      <c r="N421" s="173"/>
      <c r="O421" s="79">
        <f t="shared" si="278"/>
        <v>0</v>
      </c>
      <c r="Q421" s="30">
        <f t="shared" si="289"/>
        <v>0</v>
      </c>
    </row>
    <row r="422" spans="1:17" s="30" customFormat="1" x14ac:dyDescent="0.25">
      <c r="A422" s="43">
        <v>18</v>
      </c>
      <c r="B422" s="157"/>
      <c r="C422" s="43" t="s">
        <v>12</v>
      </c>
      <c r="D422" s="79"/>
      <c r="E422" s="125"/>
      <c r="F422" s="79">
        <f t="shared" si="294"/>
        <v>0</v>
      </c>
      <c r="G422" s="79"/>
      <c r="H422" s="125"/>
      <c r="I422" s="79">
        <f t="shared" si="295"/>
        <v>0</v>
      </c>
      <c r="J422" s="79"/>
      <c r="K422" s="125"/>
      <c r="L422" s="79">
        <f t="shared" si="296"/>
        <v>0</v>
      </c>
      <c r="M422" s="79">
        <f t="shared" si="277"/>
        <v>0</v>
      </c>
      <c r="N422" s="173"/>
      <c r="O422" s="79">
        <f t="shared" si="278"/>
        <v>0</v>
      </c>
      <c r="Q422" s="30">
        <f t="shared" si="289"/>
        <v>0</v>
      </c>
    </row>
    <row r="423" spans="1:17" s="30" customFormat="1" x14ac:dyDescent="0.25">
      <c r="A423" s="43">
        <v>19</v>
      </c>
      <c r="B423" s="157"/>
      <c r="C423" s="43" t="s">
        <v>12</v>
      </c>
      <c r="D423" s="79"/>
      <c r="E423" s="125"/>
      <c r="F423" s="79">
        <f t="shared" si="294"/>
        <v>0</v>
      </c>
      <c r="G423" s="79"/>
      <c r="H423" s="125"/>
      <c r="I423" s="79">
        <f t="shared" si="295"/>
        <v>0</v>
      </c>
      <c r="J423" s="79"/>
      <c r="K423" s="125"/>
      <c r="L423" s="79">
        <f t="shared" si="296"/>
        <v>0</v>
      </c>
      <c r="M423" s="79">
        <f t="shared" si="277"/>
        <v>0</v>
      </c>
      <c r="N423" s="173"/>
      <c r="O423" s="79">
        <f t="shared" si="278"/>
        <v>0</v>
      </c>
      <c r="Q423" s="30">
        <f t="shared" si="289"/>
        <v>0</v>
      </c>
    </row>
    <row r="424" spans="1:17" s="30" customFormat="1" x14ac:dyDescent="0.25">
      <c r="A424" s="43">
        <v>20</v>
      </c>
      <c r="B424" s="157"/>
      <c r="C424" s="43" t="s">
        <v>12</v>
      </c>
      <c r="D424" s="79"/>
      <c r="E424" s="125"/>
      <c r="F424" s="79">
        <f t="shared" si="294"/>
        <v>0</v>
      </c>
      <c r="G424" s="79"/>
      <c r="H424" s="125"/>
      <c r="I424" s="79">
        <f t="shared" si="295"/>
        <v>0</v>
      </c>
      <c r="J424" s="79"/>
      <c r="K424" s="125"/>
      <c r="L424" s="79">
        <f t="shared" si="296"/>
        <v>0</v>
      </c>
      <c r="M424" s="79">
        <f t="shared" ref="M424:M426" si="313">J424-G424</f>
        <v>0</v>
      </c>
      <c r="N424" s="173"/>
      <c r="O424" s="79">
        <f t="shared" ref="O424:O426" si="314">L424-I424</f>
        <v>0</v>
      </c>
      <c r="Q424" s="30">
        <f t="shared" si="289"/>
        <v>0</v>
      </c>
    </row>
    <row r="425" spans="1:17" s="30" customFormat="1" x14ac:dyDescent="0.25">
      <c r="A425" s="43">
        <v>21</v>
      </c>
      <c r="B425" s="157"/>
      <c r="C425" s="43" t="s">
        <v>12</v>
      </c>
      <c r="D425" s="79"/>
      <c r="E425" s="125"/>
      <c r="F425" s="79">
        <f t="shared" si="294"/>
        <v>0</v>
      </c>
      <c r="G425" s="79"/>
      <c r="H425" s="125"/>
      <c r="I425" s="79">
        <f t="shared" si="295"/>
        <v>0</v>
      </c>
      <c r="J425" s="79"/>
      <c r="K425" s="125"/>
      <c r="L425" s="79">
        <f t="shared" si="296"/>
        <v>0</v>
      </c>
      <c r="M425" s="79">
        <f t="shared" si="313"/>
        <v>0</v>
      </c>
      <c r="N425" s="173"/>
      <c r="O425" s="79">
        <f t="shared" si="314"/>
        <v>0</v>
      </c>
      <c r="Q425" s="30">
        <f t="shared" si="289"/>
        <v>0</v>
      </c>
    </row>
    <row r="426" spans="1:17" s="30" customFormat="1" x14ac:dyDescent="0.25">
      <c r="A426" s="43">
        <v>22</v>
      </c>
      <c r="B426" s="157"/>
      <c r="C426" s="43" t="s">
        <v>12</v>
      </c>
      <c r="D426" s="79"/>
      <c r="E426" s="125"/>
      <c r="F426" s="79">
        <f t="shared" si="294"/>
        <v>0</v>
      </c>
      <c r="G426" s="79"/>
      <c r="H426" s="125"/>
      <c r="I426" s="79">
        <f t="shared" si="295"/>
        <v>0</v>
      </c>
      <c r="J426" s="79"/>
      <c r="K426" s="125"/>
      <c r="L426" s="79">
        <f t="shared" si="296"/>
        <v>0</v>
      </c>
      <c r="M426" s="79">
        <f t="shared" si="313"/>
        <v>0</v>
      </c>
      <c r="N426" s="173"/>
      <c r="O426" s="79">
        <f t="shared" si="314"/>
        <v>0</v>
      </c>
      <c r="Q426" s="30">
        <f t="shared" si="289"/>
        <v>0</v>
      </c>
    </row>
    <row r="427" spans="1:17" s="30" customFormat="1" x14ac:dyDescent="0.25">
      <c r="A427" s="43">
        <v>23</v>
      </c>
      <c r="B427" s="157"/>
      <c r="C427" s="43" t="s">
        <v>12</v>
      </c>
      <c r="D427" s="79"/>
      <c r="E427" s="125"/>
      <c r="F427" s="79">
        <f t="shared" si="294"/>
        <v>0</v>
      </c>
      <c r="G427" s="79"/>
      <c r="H427" s="125"/>
      <c r="I427" s="79">
        <f t="shared" si="295"/>
        <v>0</v>
      </c>
      <c r="J427" s="79"/>
      <c r="K427" s="125"/>
      <c r="L427" s="79">
        <f t="shared" si="296"/>
        <v>0</v>
      </c>
      <c r="M427" s="79">
        <f t="shared" ref="M427:M428" si="315">J427-G427</f>
        <v>0</v>
      </c>
      <c r="N427" s="173"/>
      <c r="O427" s="79">
        <f t="shared" ref="O427:O428" si="316">L427-I427</f>
        <v>0</v>
      </c>
      <c r="Q427" s="30">
        <f t="shared" si="289"/>
        <v>0</v>
      </c>
    </row>
    <row r="428" spans="1:17" s="30" customFormat="1" x14ac:dyDescent="0.25">
      <c r="A428" s="43">
        <v>24</v>
      </c>
      <c r="B428" s="157"/>
      <c r="C428" s="43" t="s">
        <v>12</v>
      </c>
      <c r="D428" s="79"/>
      <c r="E428" s="125"/>
      <c r="F428" s="79">
        <f t="shared" si="294"/>
        <v>0</v>
      </c>
      <c r="G428" s="79"/>
      <c r="H428" s="125"/>
      <c r="I428" s="79">
        <f t="shared" si="295"/>
        <v>0</v>
      </c>
      <c r="J428" s="79"/>
      <c r="K428" s="125"/>
      <c r="L428" s="79">
        <f t="shared" si="296"/>
        <v>0</v>
      </c>
      <c r="M428" s="79">
        <f t="shared" si="315"/>
        <v>0</v>
      </c>
      <c r="N428" s="173"/>
      <c r="O428" s="79">
        <f t="shared" si="316"/>
        <v>0</v>
      </c>
      <c r="Q428" s="30">
        <f t="shared" si="289"/>
        <v>0</v>
      </c>
    </row>
    <row r="429" spans="1:17" ht="14.25" x14ac:dyDescent="0.25">
      <c r="A429" s="169">
        <v>22</v>
      </c>
      <c r="B429" s="37" t="s">
        <v>178</v>
      </c>
      <c r="C429" s="77">
        <v>5234</v>
      </c>
      <c r="D429" s="145"/>
      <c r="E429" s="145"/>
      <c r="F429" s="78">
        <f>SUM(F432:F439)</f>
        <v>0</v>
      </c>
      <c r="G429" s="145"/>
      <c r="H429" s="145"/>
      <c r="I429" s="78">
        <f>SUM(I432:I439)</f>
        <v>0</v>
      </c>
      <c r="J429" s="78"/>
      <c r="K429" s="145"/>
      <c r="L429" s="78">
        <f>SUM(L432:L439)</f>
        <v>0</v>
      </c>
      <c r="M429" s="78">
        <f>J429-G429</f>
        <v>0</v>
      </c>
      <c r="N429" s="145"/>
      <c r="O429" s="78">
        <f>L429-I429</f>
        <v>0</v>
      </c>
    </row>
    <row r="430" spans="1:17" x14ac:dyDescent="0.25">
      <c r="A430" s="171"/>
      <c r="B430" s="155" t="s">
        <v>10</v>
      </c>
      <c r="C430" s="43"/>
      <c r="D430" s="79"/>
      <c r="E430" s="125"/>
      <c r="F430" s="79"/>
      <c r="G430" s="79"/>
      <c r="H430" s="125"/>
      <c r="I430" s="79"/>
      <c r="J430" s="79"/>
      <c r="K430" s="125"/>
      <c r="L430" s="79"/>
      <c r="M430" s="170"/>
      <c r="N430" s="173"/>
      <c r="O430" s="170"/>
    </row>
    <row r="431" spans="1:17" x14ac:dyDescent="0.25">
      <c r="A431" s="172"/>
      <c r="B431" s="156" t="s">
        <v>11</v>
      </c>
      <c r="C431" s="43"/>
      <c r="D431" s="79"/>
      <c r="E431" s="125"/>
      <c r="F431" s="79"/>
      <c r="G431" s="79"/>
      <c r="H431" s="125"/>
      <c r="I431" s="79"/>
      <c r="J431" s="79"/>
      <c r="K431" s="125"/>
      <c r="L431" s="79"/>
      <c r="M431" s="170"/>
      <c r="N431" s="173"/>
      <c r="O431" s="170"/>
    </row>
    <row r="432" spans="1:17" ht="40.5" x14ac:dyDescent="0.25">
      <c r="A432" s="43">
        <v>1</v>
      </c>
      <c r="B432" s="67" t="s">
        <v>179</v>
      </c>
      <c r="C432" s="43" t="s">
        <v>12</v>
      </c>
      <c r="D432" s="79"/>
      <c r="E432" s="125"/>
      <c r="F432" s="79">
        <f t="shared" ref="F432:F439" si="317">+D432*E432/1000</f>
        <v>0</v>
      </c>
      <c r="G432" s="79"/>
      <c r="H432" s="125"/>
      <c r="I432" s="79">
        <f t="shared" ref="I432:I439" si="318">+G432*H432/1000</f>
        <v>0</v>
      </c>
      <c r="J432" s="79"/>
      <c r="K432" s="125"/>
      <c r="L432" s="79"/>
      <c r="M432" s="79">
        <f t="shared" ref="M432:M439" si="319">J432-G432</f>
        <v>0</v>
      </c>
      <c r="N432" s="173"/>
      <c r="O432" s="79">
        <f t="shared" ref="O432:O439" si="320">L432-I432</f>
        <v>0</v>
      </c>
    </row>
    <row r="433" spans="1:15" ht="40.5" x14ac:dyDescent="0.25">
      <c r="A433" s="43">
        <v>2</v>
      </c>
      <c r="B433" s="67" t="s">
        <v>180</v>
      </c>
      <c r="C433" s="43" t="s">
        <v>12</v>
      </c>
      <c r="D433" s="79"/>
      <c r="E433" s="125"/>
      <c r="F433" s="79">
        <f t="shared" si="317"/>
        <v>0</v>
      </c>
      <c r="G433" s="79"/>
      <c r="H433" s="125"/>
      <c r="I433" s="79">
        <f t="shared" si="318"/>
        <v>0</v>
      </c>
      <c r="J433" s="79"/>
      <c r="K433" s="125"/>
      <c r="L433" s="79"/>
      <c r="M433" s="79">
        <f t="shared" si="319"/>
        <v>0</v>
      </c>
      <c r="N433" s="173"/>
      <c r="O433" s="79">
        <f t="shared" si="320"/>
        <v>0</v>
      </c>
    </row>
    <row r="434" spans="1:15" ht="40.5" x14ac:dyDescent="0.25">
      <c r="A434" s="43">
        <v>3</v>
      </c>
      <c r="B434" s="67" t="s">
        <v>181</v>
      </c>
      <c r="C434" s="43" t="s">
        <v>12</v>
      </c>
      <c r="D434" s="79"/>
      <c r="E434" s="125"/>
      <c r="F434" s="79">
        <f t="shared" si="317"/>
        <v>0</v>
      </c>
      <c r="G434" s="79"/>
      <c r="H434" s="125"/>
      <c r="I434" s="79">
        <f t="shared" si="318"/>
        <v>0</v>
      </c>
      <c r="J434" s="79"/>
      <c r="K434" s="125"/>
      <c r="L434" s="79"/>
      <c r="M434" s="79">
        <f t="shared" si="319"/>
        <v>0</v>
      </c>
      <c r="N434" s="173"/>
      <c r="O434" s="79">
        <f t="shared" si="320"/>
        <v>0</v>
      </c>
    </row>
    <row r="435" spans="1:15" ht="40.5" x14ac:dyDescent="0.25">
      <c r="A435" s="43">
        <v>4</v>
      </c>
      <c r="B435" s="67" t="s">
        <v>182</v>
      </c>
      <c r="C435" s="43" t="s">
        <v>12</v>
      </c>
      <c r="D435" s="79"/>
      <c r="E435" s="125"/>
      <c r="F435" s="79">
        <f t="shared" si="317"/>
        <v>0</v>
      </c>
      <c r="G435" s="79"/>
      <c r="H435" s="125"/>
      <c r="I435" s="79">
        <f t="shared" si="318"/>
        <v>0</v>
      </c>
      <c r="J435" s="79"/>
      <c r="K435" s="125"/>
      <c r="L435" s="79"/>
      <c r="M435" s="79">
        <f t="shared" si="319"/>
        <v>0</v>
      </c>
      <c r="N435" s="173"/>
      <c r="O435" s="79">
        <f t="shared" si="320"/>
        <v>0</v>
      </c>
    </row>
    <row r="436" spans="1:15" ht="40.5" x14ac:dyDescent="0.25">
      <c r="A436" s="43">
        <v>5</v>
      </c>
      <c r="B436" s="67" t="s">
        <v>183</v>
      </c>
      <c r="C436" s="43" t="s">
        <v>12</v>
      </c>
      <c r="D436" s="79"/>
      <c r="E436" s="125"/>
      <c r="F436" s="79">
        <f t="shared" si="317"/>
        <v>0</v>
      </c>
      <c r="G436" s="79"/>
      <c r="H436" s="125"/>
      <c r="I436" s="79">
        <f t="shared" si="318"/>
        <v>0</v>
      </c>
      <c r="J436" s="79"/>
      <c r="K436" s="125"/>
      <c r="L436" s="79"/>
      <c r="M436" s="79">
        <f t="shared" si="319"/>
        <v>0</v>
      </c>
      <c r="N436" s="173"/>
      <c r="O436" s="79">
        <f t="shared" si="320"/>
        <v>0</v>
      </c>
    </row>
    <row r="437" spans="1:15" ht="27" x14ac:dyDescent="0.25">
      <c r="A437" s="43">
        <v>6</v>
      </c>
      <c r="B437" s="67" t="s">
        <v>184</v>
      </c>
      <c r="C437" s="43" t="s">
        <v>12</v>
      </c>
      <c r="D437" s="79"/>
      <c r="E437" s="125"/>
      <c r="F437" s="79">
        <f t="shared" si="317"/>
        <v>0</v>
      </c>
      <c r="G437" s="79"/>
      <c r="H437" s="125"/>
      <c r="I437" s="79">
        <f t="shared" si="318"/>
        <v>0</v>
      </c>
      <c r="J437" s="79"/>
      <c r="K437" s="125"/>
      <c r="L437" s="79"/>
      <c r="M437" s="79">
        <f t="shared" si="319"/>
        <v>0</v>
      </c>
      <c r="N437" s="173"/>
      <c r="O437" s="79">
        <f t="shared" si="320"/>
        <v>0</v>
      </c>
    </row>
    <row r="438" spans="1:15" ht="27" x14ac:dyDescent="0.25">
      <c r="A438" s="43">
        <v>7</v>
      </c>
      <c r="B438" s="67" t="s">
        <v>185</v>
      </c>
      <c r="C438" s="43" t="s">
        <v>12</v>
      </c>
      <c r="D438" s="148"/>
      <c r="E438" s="125"/>
      <c r="F438" s="79">
        <f t="shared" si="317"/>
        <v>0</v>
      </c>
      <c r="G438" s="148"/>
      <c r="H438" s="125"/>
      <c r="I438" s="79">
        <f t="shared" si="318"/>
        <v>0</v>
      </c>
      <c r="J438" s="148"/>
      <c r="K438" s="125"/>
      <c r="L438" s="79"/>
      <c r="M438" s="79">
        <f t="shared" si="319"/>
        <v>0</v>
      </c>
      <c r="N438" s="173"/>
      <c r="O438" s="79">
        <f t="shared" si="320"/>
        <v>0</v>
      </c>
    </row>
    <row r="439" spans="1:15" ht="27" x14ac:dyDescent="0.25">
      <c r="A439" s="43">
        <v>8</v>
      </c>
      <c r="B439" s="67" t="s">
        <v>186</v>
      </c>
      <c r="C439" s="43" t="s">
        <v>12</v>
      </c>
      <c r="D439" s="148"/>
      <c r="E439" s="125"/>
      <c r="F439" s="79">
        <f t="shared" si="317"/>
        <v>0</v>
      </c>
      <c r="G439" s="148"/>
      <c r="H439" s="125"/>
      <c r="I439" s="79">
        <f t="shared" si="318"/>
        <v>0</v>
      </c>
      <c r="J439" s="148"/>
      <c r="K439" s="125"/>
      <c r="L439" s="79"/>
      <c r="M439" s="79">
        <f t="shared" si="319"/>
        <v>0</v>
      </c>
      <c r="N439" s="173"/>
      <c r="O439" s="79">
        <f t="shared" si="320"/>
        <v>0</v>
      </c>
    </row>
  </sheetData>
  <mergeCells count="7">
    <mergeCell ref="L2:O2"/>
    <mergeCell ref="G7:I7"/>
    <mergeCell ref="J7:L7"/>
    <mergeCell ref="M7:O7"/>
    <mergeCell ref="A5:O5"/>
    <mergeCell ref="B3:I3"/>
    <mergeCell ref="D7:F7"/>
  </mergeCells>
  <conditionalFormatting sqref="B91:B97">
    <cfRule type="cellIs" dxfId="18" priority="2" stopIfTrue="1" operator="equal">
      <formula>0</formula>
    </cfRule>
  </conditionalFormatting>
  <conditionalFormatting sqref="B98:B99">
    <cfRule type="cellIs" dxfId="17" priority="1" stopIfTrue="1" operator="equal">
      <formula>0</formula>
    </cfRule>
  </conditionalFormatting>
  <printOptions horizontalCentered="1"/>
  <pageMargins left="0.11811023622047245" right="0.11811023622047245" top="0.15748031496062992" bottom="0.15748031496062992" header="0.11811023622047245" footer="0.11811023622047245"/>
  <pageSetup paperSize="9" scale="6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opLeftCell="A7" zoomScaleNormal="100" workbookViewId="0">
      <pane xSplit="3" ySplit="3" topLeftCell="J22" activePane="bottomRight" state="frozen"/>
      <selection activeCell="A7" sqref="A7"/>
      <selection pane="topRight" activeCell="D7" sqref="D7"/>
      <selection pane="bottomLeft" activeCell="A10" sqref="A10"/>
      <selection pane="bottomRight" activeCell="B26" sqref="B26"/>
    </sheetView>
  </sheetViews>
  <sheetFormatPr defaultRowHeight="13.5" x14ac:dyDescent="0.25"/>
  <cols>
    <col min="1" max="1" width="4.85546875" style="35" customWidth="1"/>
    <col min="2" max="2" width="49.42578125" style="36" customWidth="1"/>
    <col min="3" max="3" width="8.28515625" style="36" bestFit="1" customWidth="1"/>
    <col min="4" max="5" width="8.140625" style="36" bestFit="1" customWidth="1"/>
    <col min="6" max="6" width="18" style="54" bestFit="1" customWidth="1"/>
    <col min="7" max="8" width="8.140625" style="36" bestFit="1" customWidth="1"/>
    <col min="9" max="9" width="18" style="54" bestFit="1" customWidth="1"/>
    <col min="10" max="11" width="8.140625" style="36" bestFit="1" customWidth="1"/>
    <col min="12" max="12" width="18" style="54" bestFit="1" customWidth="1"/>
    <col min="13" max="13" width="8.5703125" style="36" bestFit="1" customWidth="1"/>
    <col min="14" max="14" width="8.140625" style="36" bestFit="1" customWidth="1"/>
    <col min="15" max="15" width="18" style="36" bestFit="1" customWidth="1"/>
    <col min="16" max="260" width="9.140625" style="36"/>
    <col min="261" max="261" width="4.85546875" style="36" customWidth="1"/>
    <col min="262" max="262" width="49.42578125" style="36" customWidth="1"/>
    <col min="263" max="264" width="10.28515625" style="36" customWidth="1"/>
    <col min="265" max="265" width="20.7109375" style="36" customWidth="1"/>
    <col min="266" max="266" width="8.140625" style="36" bestFit="1" customWidth="1"/>
    <col min="267" max="267" width="20.85546875" style="36" customWidth="1"/>
    <col min="268" max="268" width="8.140625" style="36" bestFit="1" customWidth="1"/>
    <col min="269" max="269" width="21" style="36" customWidth="1"/>
    <col min="270" max="270" width="13.5703125" style="36" customWidth="1"/>
    <col min="271" max="516" width="9.140625" style="36"/>
    <col min="517" max="517" width="4.85546875" style="36" customWidth="1"/>
    <col min="518" max="518" width="49.42578125" style="36" customWidth="1"/>
    <col min="519" max="520" width="10.28515625" style="36" customWidth="1"/>
    <col min="521" max="521" width="20.7109375" style="36" customWidth="1"/>
    <col min="522" max="522" width="8.140625" style="36" bestFit="1" customWidth="1"/>
    <col min="523" max="523" width="20.85546875" style="36" customWidth="1"/>
    <col min="524" max="524" width="8.140625" style="36" bestFit="1" customWidth="1"/>
    <col min="525" max="525" width="21" style="36" customWidth="1"/>
    <col min="526" max="526" width="13.5703125" style="36" customWidth="1"/>
    <col min="527" max="772" width="9.140625" style="36"/>
    <col min="773" max="773" width="4.85546875" style="36" customWidth="1"/>
    <col min="774" max="774" width="49.42578125" style="36" customWidth="1"/>
    <col min="775" max="776" width="10.28515625" style="36" customWidth="1"/>
    <col min="777" max="777" width="20.7109375" style="36" customWidth="1"/>
    <col min="778" max="778" width="8.140625" style="36" bestFit="1" customWidth="1"/>
    <col min="779" max="779" width="20.85546875" style="36" customWidth="1"/>
    <col min="780" max="780" width="8.140625" style="36" bestFit="1" customWidth="1"/>
    <col min="781" max="781" width="21" style="36" customWidth="1"/>
    <col min="782" max="782" width="13.5703125" style="36" customWidth="1"/>
    <col min="783" max="1028" width="9.140625" style="36"/>
    <col min="1029" max="1029" width="4.85546875" style="36" customWidth="1"/>
    <col min="1030" max="1030" width="49.42578125" style="36" customWidth="1"/>
    <col min="1031" max="1032" width="10.28515625" style="36" customWidth="1"/>
    <col min="1033" max="1033" width="20.7109375" style="36" customWidth="1"/>
    <col min="1034" max="1034" width="8.140625" style="36" bestFit="1" customWidth="1"/>
    <col min="1035" max="1035" width="20.85546875" style="36" customWidth="1"/>
    <col min="1036" max="1036" width="8.140625" style="36" bestFit="1" customWidth="1"/>
    <col min="1037" max="1037" width="21" style="36" customWidth="1"/>
    <col min="1038" max="1038" width="13.5703125" style="36" customWidth="1"/>
    <col min="1039" max="1284" width="9.140625" style="36"/>
    <col min="1285" max="1285" width="4.85546875" style="36" customWidth="1"/>
    <col min="1286" max="1286" width="49.42578125" style="36" customWidth="1"/>
    <col min="1287" max="1288" width="10.28515625" style="36" customWidth="1"/>
    <col min="1289" max="1289" width="20.7109375" style="36" customWidth="1"/>
    <col min="1290" max="1290" width="8.140625" style="36" bestFit="1" customWidth="1"/>
    <col min="1291" max="1291" width="20.85546875" style="36" customWidth="1"/>
    <col min="1292" max="1292" width="8.140625" style="36" bestFit="1" customWidth="1"/>
    <col min="1293" max="1293" width="21" style="36" customWidth="1"/>
    <col min="1294" max="1294" width="13.5703125" style="36" customWidth="1"/>
    <col min="1295" max="1540" width="9.140625" style="36"/>
    <col min="1541" max="1541" width="4.85546875" style="36" customWidth="1"/>
    <col min="1542" max="1542" width="49.42578125" style="36" customWidth="1"/>
    <col min="1543" max="1544" width="10.28515625" style="36" customWidth="1"/>
    <col min="1545" max="1545" width="20.7109375" style="36" customWidth="1"/>
    <col min="1546" max="1546" width="8.140625" style="36" bestFit="1" customWidth="1"/>
    <col min="1547" max="1547" width="20.85546875" style="36" customWidth="1"/>
    <col min="1548" max="1548" width="8.140625" style="36" bestFit="1" customWidth="1"/>
    <col min="1549" max="1549" width="21" style="36" customWidth="1"/>
    <col min="1550" max="1550" width="13.5703125" style="36" customWidth="1"/>
    <col min="1551" max="1796" width="9.140625" style="36"/>
    <col min="1797" max="1797" width="4.85546875" style="36" customWidth="1"/>
    <col min="1798" max="1798" width="49.42578125" style="36" customWidth="1"/>
    <col min="1799" max="1800" width="10.28515625" style="36" customWidth="1"/>
    <col min="1801" max="1801" width="20.7109375" style="36" customWidth="1"/>
    <col min="1802" max="1802" width="8.140625" style="36" bestFit="1" customWidth="1"/>
    <col min="1803" max="1803" width="20.85546875" style="36" customWidth="1"/>
    <col min="1804" max="1804" width="8.140625" style="36" bestFit="1" customWidth="1"/>
    <col min="1805" max="1805" width="21" style="36" customWidth="1"/>
    <col min="1806" max="1806" width="13.5703125" style="36" customWidth="1"/>
    <col min="1807" max="2052" width="9.140625" style="36"/>
    <col min="2053" max="2053" width="4.85546875" style="36" customWidth="1"/>
    <col min="2054" max="2054" width="49.42578125" style="36" customWidth="1"/>
    <col min="2055" max="2056" width="10.28515625" style="36" customWidth="1"/>
    <col min="2057" max="2057" width="20.7109375" style="36" customWidth="1"/>
    <col min="2058" max="2058" width="8.140625" style="36" bestFit="1" customWidth="1"/>
    <col min="2059" max="2059" width="20.85546875" style="36" customWidth="1"/>
    <col min="2060" max="2060" width="8.140625" style="36" bestFit="1" customWidth="1"/>
    <col min="2061" max="2061" width="21" style="36" customWidth="1"/>
    <col min="2062" max="2062" width="13.5703125" style="36" customWidth="1"/>
    <col min="2063" max="2308" width="9.140625" style="36"/>
    <col min="2309" max="2309" width="4.85546875" style="36" customWidth="1"/>
    <col min="2310" max="2310" width="49.42578125" style="36" customWidth="1"/>
    <col min="2311" max="2312" width="10.28515625" style="36" customWidth="1"/>
    <col min="2313" max="2313" width="20.7109375" style="36" customWidth="1"/>
    <col min="2314" max="2314" width="8.140625" style="36" bestFit="1" customWidth="1"/>
    <col min="2315" max="2315" width="20.85546875" style="36" customWidth="1"/>
    <col min="2316" max="2316" width="8.140625" style="36" bestFit="1" customWidth="1"/>
    <col min="2317" max="2317" width="21" style="36" customWidth="1"/>
    <col min="2318" max="2318" width="13.5703125" style="36" customWidth="1"/>
    <col min="2319" max="2564" width="9.140625" style="36"/>
    <col min="2565" max="2565" width="4.85546875" style="36" customWidth="1"/>
    <col min="2566" max="2566" width="49.42578125" style="36" customWidth="1"/>
    <col min="2567" max="2568" width="10.28515625" style="36" customWidth="1"/>
    <col min="2569" max="2569" width="20.7109375" style="36" customWidth="1"/>
    <col min="2570" max="2570" width="8.140625" style="36" bestFit="1" customWidth="1"/>
    <col min="2571" max="2571" width="20.85546875" style="36" customWidth="1"/>
    <col min="2572" max="2572" width="8.140625" style="36" bestFit="1" customWidth="1"/>
    <col min="2573" max="2573" width="21" style="36" customWidth="1"/>
    <col min="2574" max="2574" width="13.5703125" style="36" customWidth="1"/>
    <col min="2575" max="2820" width="9.140625" style="36"/>
    <col min="2821" max="2821" width="4.85546875" style="36" customWidth="1"/>
    <col min="2822" max="2822" width="49.42578125" style="36" customWidth="1"/>
    <col min="2823" max="2824" width="10.28515625" style="36" customWidth="1"/>
    <col min="2825" max="2825" width="20.7109375" style="36" customWidth="1"/>
    <col min="2826" max="2826" width="8.140625" style="36" bestFit="1" customWidth="1"/>
    <col min="2827" max="2827" width="20.85546875" style="36" customWidth="1"/>
    <col min="2828" max="2828" width="8.140625" style="36" bestFit="1" customWidth="1"/>
    <col min="2829" max="2829" width="21" style="36" customWidth="1"/>
    <col min="2830" max="2830" width="13.5703125" style="36" customWidth="1"/>
    <col min="2831" max="3076" width="9.140625" style="36"/>
    <col min="3077" max="3077" width="4.85546875" style="36" customWidth="1"/>
    <col min="3078" max="3078" width="49.42578125" style="36" customWidth="1"/>
    <col min="3079" max="3080" width="10.28515625" style="36" customWidth="1"/>
    <col min="3081" max="3081" width="20.7109375" style="36" customWidth="1"/>
    <col min="3082" max="3082" width="8.140625" style="36" bestFit="1" customWidth="1"/>
    <col min="3083" max="3083" width="20.85546875" style="36" customWidth="1"/>
    <col min="3084" max="3084" width="8.140625" style="36" bestFit="1" customWidth="1"/>
    <col min="3085" max="3085" width="21" style="36" customWidth="1"/>
    <col min="3086" max="3086" width="13.5703125" style="36" customWidth="1"/>
    <col min="3087" max="3332" width="9.140625" style="36"/>
    <col min="3333" max="3333" width="4.85546875" style="36" customWidth="1"/>
    <col min="3334" max="3334" width="49.42578125" style="36" customWidth="1"/>
    <col min="3335" max="3336" width="10.28515625" style="36" customWidth="1"/>
    <col min="3337" max="3337" width="20.7109375" style="36" customWidth="1"/>
    <col min="3338" max="3338" width="8.140625" style="36" bestFit="1" customWidth="1"/>
    <col min="3339" max="3339" width="20.85546875" style="36" customWidth="1"/>
    <col min="3340" max="3340" width="8.140625" style="36" bestFit="1" customWidth="1"/>
    <col min="3341" max="3341" width="21" style="36" customWidth="1"/>
    <col min="3342" max="3342" width="13.5703125" style="36" customWidth="1"/>
    <col min="3343" max="3588" width="9.140625" style="36"/>
    <col min="3589" max="3589" width="4.85546875" style="36" customWidth="1"/>
    <col min="3590" max="3590" width="49.42578125" style="36" customWidth="1"/>
    <col min="3591" max="3592" width="10.28515625" style="36" customWidth="1"/>
    <col min="3593" max="3593" width="20.7109375" style="36" customWidth="1"/>
    <col min="3594" max="3594" width="8.140625" style="36" bestFit="1" customWidth="1"/>
    <col min="3595" max="3595" width="20.85546875" style="36" customWidth="1"/>
    <col min="3596" max="3596" width="8.140625" style="36" bestFit="1" customWidth="1"/>
    <col min="3597" max="3597" width="21" style="36" customWidth="1"/>
    <col min="3598" max="3598" width="13.5703125" style="36" customWidth="1"/>
    <col min="3599" max="3844" width="9.140625" style="36"/>
    <col min="3845" max="3845" width="4.85546875" style="36" customWidth="1"/>
    <col min="3846" max="3846" width="49.42578125" style="36" customWidth="1"/>
    <col min="3847" max="3848" width="10.28515625" style="36" customWidth="1"/>
    <col min="3849" max="3849" width="20.7109375" style="36" customWidth="1"/>
    <col min="3850" max="3850" width="8.140625" style="36" bestFit="1" customWidth="1"/>
    <col min="3851" max="3851" width="20.85546875" style="36" customWidth="1"/>
    <col min="3852" max="3852" width="8.140625" style="36" bestFit="1" customWidth="1"/>
    <col min="3853" max="3853" width="21" style="36" customWidth="1"/>
    <col min="3854" max="3854" width="13.5703125" style="36" customWidth="1"/>
    <col min="3855" max="4100" width="9.140625" style="36"/>
    <col min="4101" max="4101" width="4.85546875" style="36" customWidth="1"/>
    <col min="4102" max="4102" width="49.42578125" style="36" customWidth="1"/>
    <col min="4103" max="4104" width="10.28515625" style="36" customWidth="1"/>
    <col min="4105" max="4105" width="20.7109375" style="36" customWidth="1"/>
    <col min="4106" max="4106" width="8.140625" style="36" bestFit="1" customWidth="1"/>
    <col min="4107" max="4107" width="20.85546875" style="36" customWidth="1"/>
    <col min="4108" max="4108" width="8.140625" style="36" bestFit="1" customWidth="1"/>
    <col min="4109" max="4109" width="21" style="36" customWidth="1"/>
    <col min="4110" max="4110" width="13.5703125" style="36" customWidth="1"/>
    <col min="4111" max="4356" width="9.140625" style="36"/>
    <col min="4357" max="4357" width="4.85546875" style="36" customWidth="1"/>
    <col min="4358" max="4358" width="49.42578125" style="36" customWidth="1"/>
    <col min="4359" max="4360" width="10.28515625" style="36" customWidth="1"/>
    <col min="4361" max="4361" width="20.7109375" style="36" customWidth="1"/>
    <col min="4362" max="4362" width="8.140625" style="36" bestFit="1" customWidth="1"/>
    <col min="4363" max="4363" width="20.85546875" style="36" customWidth="1"/>
    <col min="4364" max="4364" width="8.140625" style="36" bestFit="1" customWidth="1"/>
    <col min="4365" max="4365" width="21" style="36" customWidth="1"/>
    <col min="4366" max="4366" width="13.5703125" style="36" customWidth="1"/>
    <col min="4367" max="4612" width="9.140625" style="36"/>
    <col min="4613" max="4613" width="4.85546875" style="36" customWidth="1"/>
    <col min="4614" max="4614" width="49.42578125" style="36" customWidth="1"/>
    <col min="4615" max="4616" width="10.28515625" style="36" customWidth="1"/>
    <col min="4617" max="4617" width="20.7109375" style="36" customWidth="1"/>
    <col min="4618" max="4618" width="8.140625" style="36" bestFit="1" customWidth="1"/>
    <col min="4619" max="4619" width="20.85546875" style="36" customWidth="1"/>
    <col min="4620" max="4620" width="8.140625" style="36" bestFit="1" customWidth="1"/>
    <col min="4621" max="4621" width="21" style="36" customWidth="1"/>
    <col min="4622" max="4622" width="13.5703125" style="36" customWidth="1"/>
    <col min="4623" max="4868" width="9.140625" style="36"/>
    <col min="4869" max="4869" width="4.85546875" style="36" customWidth="1"/>
    <col min="4870" max="4870" width="49.42578125" style="36" customWidth="1"/>
    <col min="4871" max="4872" width="10.28515625" style="36" customWidth="1"/>
    <col min="4873" max="4873" width="20.7109375" style="36" customWidth="1"/>
    <col min="4874" max="4874" width="8.140625" style="36" bestFit="1" customWidth="1"/>
    <col min="4875" max="4875" width="20.85546875" style="36" customWidth="1"/>
    <col min="4876" max="4876" width="8.140625" style="36" bestFit="1" customWidth="1"/>
    <col min="4877" max="4877" width="21" style="36" customWidth="1"/>
    <col min="4878" max="4878" width="13.5703125" style="36" customWidth="1"/>
    <col min="4879" max="5124" width="9.140625" style="36"/>
    <col min="5125" max="5125" width="4.85546875" style="36" customWidth="1"/>
    <col min="5126" max="5126" width="49.42578125" style="36" customWidth="1"/>
    <col min="5127" max="5128" width="10.28515625" style="36" customWidth="1"/>
    <col min="5129" max="5129" width="20.7109375" style="36" customWidth="1"/>
    <col min="5130" max="5130" width="8.140625" style="36" bestFit="1" customWidth="1"/>
    <col min="5131" max="5131" width="20.85546875" style="36" customWidth="1"/>
    <col min="5132" max="5132" width="8.140625" style="36" bestFit="1" customWidth="1"/>
    <col min="5133" max="5133" width="21" style="36" customWidth="1"/>
    <col min="5134" max="5134" width="13.5703125" style="36" customWidth="1"/>
    <col min="5135" max="5380" width="9.140625" style="36"/>
    <col min="5381" max="5381" width="4.85546875" style="36" customWidth="1"/>
    <col min="5382" max="5382" width="49.42578125" style="36" customWidth="1"/>
    <col min="5383" max="5384" width="10.28515625" style="36" customWidth="1"/>
    <col min="5385" max="5385" width="20.7109375" style="36" customWidth="1"/>
    <col min="5386" max="5386" width="8.140625" style="36" bestFit="1" customWidth="1"/>
    <col min="5387" max="5387" width="20.85546875" style="36" customWidth="1"/>
    <col min="5388" max="5388" width="8.140625" style="36" bestFit="1" customWidth="1"/>
    <col min="5389" max="5389" width="21" style="36" customWidth="1"/>
    <col min="5390" max="5390" width="13.5703125" style="36" customWidth="1"/>
    <col min="5391" max="5636" width="9.140625" style="36"/>
    <col min="5637" max="5637" width="4.85546875" style="36" customWidth="1"/>
    <col min="5638" max="5638" width="49.42578125" style="36" customWidth="1"/>
    <col min="5639" max="5640" width="10.28515625" style="36" customWidth="1"/>
    <col min="5641" max="5641" width="20.7109375" style="36" customWidth="1"/>
    <col min="5642" max="5642" width="8.140625" style="36" bestFit="1" customWidth="1"/>
    <col min="5643" max="5643" width="20.85546875" style="36" customWidth="1"/>
    <col min="5644" max="5644" width="8.140625" style="36" bestFit="1" customWidth="1"/>
    <col min="5645" max="5645" width="21" style="36" customWidth="1"/>
    <col min="5646" max="5646" width="13.5703125" style="36" customWidth="1"/>
    <col min="5647" max="5892" width="9.140625" style="36"/>
    <col min="5893" max="5893" width="4.85546875" style="36" customWidth="1"/>
    <col min="5894" max="5894" width="49.42578125" style="36" customWidth="1"/>
    <col min="5895" max="5896" width="10.28515625" style="36" customWidth="1"/>
    <col min="5897" max="5897" width="20.7109375" style="36" customWidth="1"/>
    <col min="5898" max="5898" width="8.140625" style="36" bestFit="1" customWidth="1"/>
    <col min="5899" max="5899" width="20.85546875" style="36" customWidth="1"/>
    <col min="5900" max="5900" width="8.140625" style="36" bestFit="1" customWidth="1"/>
    <col min="5901" max="5901" width="21" style="36" customWidth="1"/>
    <col min="5902" max="5902" width="13.5703125" style="36" customWidth="1"/>
    <col min="5903" max="6148" width="9.140625" style="36"/>
    <col min="6149" max="6149" width="4.85546875" style="36" customWidth="1"/>
    <col min="6150" max="6150" width="49.42578125" style="36" customWidth="1"/>
    <col min="6151" max="6152" width="10.28515625" style="36" customWidth="1"/>
    <col min="6153" max="6153" width="20.7109375" style="36" customWidth="1"/>
    <col min="6154" max="6154" width="8.140625" style="36" bestFit="1" customWidth="1"/>
    <col min="6155" max="6155" width="20.85546875" style="36" customWidth="1"/>
    <col min="6156" max="6156" width="8.140625" style="36" bestFit="1" customWidth="1"/>
    <col min="6157" max="6157" width="21" style="36" customWidth="1"/>
    <col min="6158" max="6158" width="13.5703125" style="36" customWidth="1"/>
    <col min="6159" max="6404" width="9.140625" style="36"/>
    <col min="6405" max="6405" width="4.85546875" style="36" customWidth="1"/>
    <col min="6406" max="6406" width="49.42578125" style="36" customWidth="1"/>
    <col min="6407" max="6408" width="10.28515625" style="36" customWidth="1"/>
    <col min="6409" max="6409" width="20.7109375" style="36" customWidth="1"/>
    <col min="6410" max="6410" width="8.140625" style="36" bestFit="1" customWidth="1"/>
    <col min="6411" max="6411" width="20.85546875" style="36" customWidth="1"/>
    <col min="6412" max="6412" width="8.140625" style="36" bestFit="1" customWidth="1"/>
    <col min="6413" max="6413" width="21" style="36" customWidth="1"/>
    <col min="6414" max="6414" width="13.5703125" style="36" customWidth="1"/>
    <col min="6415" max="6660" width="9.140625" style="36"/>
    <col min="6661" max="6661" width="4.85546875" style="36" customWidth="1"/>
    <col min="6662" max="6662" width="49.42578125" style="36" customWidth="1"/>
    <col min="6663" max="6664" width="10.28515625" style="36" customWidth="1"/>
    <col min="6665" max="6665" width="20.7109375" style="36" customWidth="1"/>
    <col min="6666" max="6666" width="8.140625" style="36" bestFit="1" customWidth="1"/>
    <col min="6667" max="6667" width="20.85546875" style="36" customWidth="1"/>
    <col min="6668" max="6668" width="8.140625" style="36" bestFit="1" customWidth="1"/>
    <col min="6669" max="6669" width="21" style="36" customWidth="1"/>
    <col min="6670" max="6670" width="13.5703125" style="36" customWidth="1"/>
    <col min="6671" max="6916" width="9.140625" style="36"/>
    <col min="6917" max="6917" width="4.85546875" style="36" customWidth="1"/>
    <col min="6918" max="6918" width="49.42578125" style="36" customWidth="1"/>
    <col min="6919" max="6920" width="10.28515625" style="36" customWidth="1"/>
    <col min="6921" max="6921" width="20.7109375" style="36" customWidth="1"/>
    <col min="6922" max="6922" width="8.140625" style="36" bestFit="1" customWidth="1"/>
    <col min="6923" max="6923" width="20.85546875" style="36" customWidth="1"/>
    <col min="6924" max="6924" width="8.140625" style="36" bestFit="1" customWidth="1"/>
    <col min="6925" max="6925" width="21" style="36" customWidth="1"/>
    <col min="6926" max="6926" width="13.5703125" style="36" customWidth="1"/>
    <col min="6927" max="7172" width="9.140625" style="36"/>
    <col min="7173" max="7173" width="4.85546875" style="36" customWidth="1"/>
    <col min="7174" max="7174" width="49.42578125" style="36" customWidth="1"/>
    <col min="7175" max="7176" width="10.28515625" style="36" customWidth="1"/>
    <col min="7177" max="7177" width="20.7109375" style="36" customWidth="1"/>
    <col min="7178" max="7178" width="8.140625" style="36" bestFit="1" customWidth="1"/>
    <col min="7179" max="7179" width="20.85546875" style="36" customWidth="1"/>
    <col min="7180" max="7180" width="8.140625" style="36" bestFit="1" customWidth="1"/>
    <col min="7181" max="7181" width="21" style="36" customWidth="1"/>
    <col min="7182" max="7182" width="13.5703125" style="36" customWidth="1"/>
    <col min="7183" max="7428" width="9.140625" style="36"/>
    <col min="7429" max="7429" width="4.85546875" style="36" customWidth="1"/>
    <col min="7430" max="7430" width="49.42578125" style="36" customWidth="1"/>
    <col min="7431" max="7432" width="10.28515625" style="36" customWidth="1"/>
    <col min="7433" max="7433" width="20.7109375" style="36" customWidth="1"/>
    <col min="7434" max="7434" width="8.140625" style="36" bestFit="1" customWidth="1"/>
    <col min="7435" max="7435" width="20.85546875" style="36" customWidth="1"/>
    <col min="7436" max="7436" width="8.140625" style="36" bestFit="1" customWidth="1"/>
    <col min="7437" max="7437" width="21" style="36" customWidth="1"/>
    <col min="7438" max="7438" width="13.5703125" style="36" customWidth="1"/>
    <col min="7439" max="7684" width="9.140625" style="36"/>
    <col min="7685" max="7685" width="4.85546875" style="36" customWidth="1"/>
    <col min="7686" max="7686" width="49.42578125" style="36" customWidth="1"/>
    <col min="7687" max="7688" width="10.28515625" style="36" customWidth="1"/>
    <col min="7689" max="7689" width="20.7109375" style="36" customWidth="1"/>
    <col min="7690" max="7690" width="8.140625" style="36" bestFit="1" customWidth="1"/>
    <col min="7691" max="7691" width="20.85546875" style="36" customWidth="1"/>
    <col min="7692" max="7692" width="8.140625" style="36" bestFit="1" customWidth="1"/>
    <col min="7693" max="7693" width="21" style="36" customWidth="1"/>
    <col min="7694" max="7694" width="13.5703125" style="36" customWidth="1"/>
    <col min="7695" max="7940" width="9.140625" style="36"/>
    <col min="7941" max="7941" width="4.85546875" style="36" customWidth="1"/>
    <col min="7942" max="7942" width="49.42578125" style="36" customWidth="1"/>
    <col min="7943" max="7944" width="10.28515625" style="36" customWidth="1"/>
    <col min="7945" max="7945" width="20.7109375" style="36" customWidth="1"/>
    <col min="7946" max="7946" width="8.140625" style="36" bestFit="1" customWidth="1"/>
    <col min="7947" max="7947" width="20.85546875" style="36" customWidth="1"/>
    <col min="7948" max="7948" width="8.140625" style="36" bestFit="1" customWidth="1"/>
    <col min="7949" max="7949" width="21" style="36" customWidth="1"/>
    <col min="7950" max="7950" width="13.5703125" style="36" customWidth="1"/>
    <col min="7951" max="8196" width="9.140625" style="36"/>
    <col min="8197" max="8197" width="4.85546875" style="36" customWidth="1"/>
    <col min="8198" max="8198" width="49.42578125" style="36" customWidth="1"/>
    <col min="8199" max="8200" width="10.28515625" style="36" customWidth="1"/>
    <col min="8201" max="8201" width="20.7109375" style="36" customWidth="1"/>
    <col min="8202" max="8202" width="8.140625" style="36" bestFit="1" customWidth="1"/>
    <col min="8203" max="8203" width="20.85546875" style="36" customWidth="1"/>
    <col min="8204" max="8204" width="8.140625" style="36" bestFit="1" customWidth="1"/>
    <col min="8205" max="8205" width="21" style="36" customWidth="1"/>
    <col min="8206" max="8206" width="13.5703125" style="36" customWidth="1"/>
    <col min="8207" max="8452" width="9.140625" style="36"/>
    <col min="8453" max="8453" width="4.85546875" style="36" customWidth="1"/>
    <col min="8454" max="8454" width="49.42578125" style="36" customWidth="1"/>
    <col min="8455" max="8456" width="10.28515625" style="36" customWidth="1"/>
    <col min="8457" max="8457" width="20.7109375" style="36" customWidth="1"/>
    <col min="8458" max="8458" width="8.140625" style="36" bestFit="1" customWidth="1"/>
    <col min="8459" max="8459" width="20.85546875" style="36" customWidth="1"/>
    <col min="8460" max="8460" width="8.140625" style="36" bestFit="1" customWidth="1"/>
    <col min="8461" max="8461" width="21" style="36" customWidth="1"/>
    <col min="8462" max="8462" width="13.5703125" style="36" customWidth="1"/>
    <col min="8463" max="8708" width="9.140625" style="36"/>
    <col min="8709" max="8709" width="4.85546875" style="36" customWidth="1"/>
    <col min="8710" max="8710" width="49.42578125" style="36" customWidth="1"/>
    <col min="8711" max="8712" width="10.28515625" style="36" customWidth="1"/>
    <col min="8713" max="8713" width="20.7109375" style="36" customWidth="1"/>
    <col min="8714" max="8714" width="8.140625" style="36" bestFit="1" customWidth="1"/>
    <col min="8715" max="8715" width="20.85546875" style="36" customWidth="1"/>
    <col min="8716" max="8716" width="8.140625" style="36" bestFit="1" customWidth="1"/>
    <col min="8717" max="8717" width="21" style="36" customWidth="1"/>
    <col min="8718" max="8718" width="13.5703125" style="36" customWidth="1"/>
    <col min="8719" max="8964" width="9.140625" style="36"/>
    <col min="8965" max="8965" width="4.85546875" style="36" customWidth="1"/>
    <col min="8966" max="8966" width="49.42578125" style="36" customWidth="1"/>
    <col min="8967" max="8968" width="10.28515625" style="36" customWidth="1"/>
    <col min="8969" max="8969" width="20.7109375" style="36" customWidth="1"/>
    <col min="8970" max="8970" width="8.140625" style="36" bestFit="1" customWidth="1"/>
    <col min="8971" max="8971" width="20.85546875" style="36" customWidth="1"/>
    <col min="8972" max="8972" width="8.140625" style="36" bestFit="1" customWidth="1"/>
    <col min="8973" max="8973" width="21" style="36" customWidth="1"/>
    <col min="8974" max="8974" width="13.5703125" style="36" customWidth="1"/>
    <col min="8975" max="9220" width="9.140625" style="36"/>
    <col min="9221" max="9221" width="4.85546875" style="36" customWidth="1"/>
    <col min="9222" max="9222" width="49.42578125" style="36" customWidth="1"/>
    <col min="9223" max="9224" width="10.28515625" style="36" customWidth="1"/>
    <col min="9225" max="9225" width="20.7109375" style="36" customWidth="1"/>
    <col min="9226" max="9226" width="8.140625" style="36" bestFit="1" customWidth="1"/>
    <col min="9227" max="9227" width="20.85546875" style="36" customWidth="1"/>
    <col min="9228" max="9228" width="8.140625" style="36" bestFit="1" customWidth="1"/>
    <col min="9229" max="9229" width="21" style="36" customWidth="1"/>
    <col min="9230" max="9230" width="13.5703125" style="36" customWidth="1"/>
    <col min="9231" max="9476" width="9.140625" style="36"/>
    <col min="9477" max="9477" width="4.85546875" style="36" customWidth="1"/>
    <col min="9478" max="9478" width="49.42578125" style="36" customWidth="1"/>
    <col min="9479" max="9480" width="10.28515625" style="36" customWidth="1"/>
    <col min="9481" max="9481" width="20.7109375" style="36" customWidth="1"/>
    <col min="9482" max="9482" width="8.140625" style="36" bestFit="1" customWidth="1"/>
    <col min="9483" max="9483" width="20.85546875" style="36" customWidth="1"/>
    <col min="9484" max="9484" width="8.140625" style="36" bestFit="1" customWidth="1"/>
    <col min="9485" max="9485" width="21" style="36" customWidth="1"/>
    <col min="9486" max="9486" width="13.5703125" style="36" customWidth="1"/>
    <col min="9487" max="9732" width="9.140625" style="36"/>
    <col min="9733" max="9733" width="4.85546875" style="36" customWidth="1"/>
    <col min="9734" max="9734" width="49.42578125" style="36" customWidth="1"/>
    <col min="9735" max="9736" width="10.28515625" style="36" customWidth="1"/>
    <col min="9737" max="9737" width="20.7109375" style="36" customWidth="1"/>
    <col min="9738" max="9738" width="8.140625" style="36" bestFit="1" customWidth="1"/>
    <col min="9739" max="9739" width="20.85546875" style="36" customWidth="1"/>
    <col min="9740" max="9740" width="8.140625" style="36" bestFit="1" customWidth="1"/>
    <col min="9741" max="9741" width="21" style="36" customWidth="1"/>
    <col min="9742" max="9742" width="13.5703125" style="36" customWidth="1"/>
    <col min="9743" max="9988" width="9.140625" style="36"/>
    <col min="9989" max="9989" width="4.85546875" style="36" customWidth="1"/>
    <col min="9990" max="9990" width="49.42578125" style="36" customWidth="1"/>
    <col min="9991" max="9992" width="10.28515625" style="36" customWidth="1"/>
    <col min="9993" max="9993" width="20.7109375" style="36" customWidth="1"/>
    <col min="9994" max="9994" width="8.140625" style="36" bestFit="1" customWidth="1"/>
    <col min="9995" max="9995" width="20.85546875" style="36" customWidth="1"/>
    <col min="9996" max="9996" width="8.140625" style="36" bestFit="1" customWidth="1"/>
    <col min="9997" max="9997" width="21" style="36" customWidth="1"/>
    <col min="9998" max="9998" width="13.5703125" style="36" customWidth="1"/>
    <col min="9999" max="10244" width="9.140625" style="36"/>
    <col min="10245" max="10245" width="4.85546875" style="36" customWidth="1"/>
    <col min="10246" max="10246" width="49.42578125" style="36" customWidth="1"/>
    <col min="10247" max="10248" width="10.28515625" style="36" customWidth="1"/>
    <col min="10249" max="10249" width="20.7109375" style="36" customWidth="1"/>
    <col min="10250" max="10250" width="8.140625" style="36" bestFit="1" customWidth="1"/>
    <col min="10251" max="10251" width="20.85546875" style="36" customWidth="1"/>
    <col min="10252" max="10252" width="8.140625" style="36" bestFit="1" customWidth="1"/>
    <col min="10253" max="10253" width="21" style="36" customWidth="1"/>
    <col min="10254" max="10254" width="13.5703125" style="36" customWidth="1"/>
    <col min="10255" max="10500" width="9.140625" style="36"/>
    <col min="10501" max="10501" width="4.85546875" style="36" customWidth="1"/>
    <col min="10502" max="10502" width="49.42578125" style="36" customWidth="1"/>
    <col min="10503" max="10504" width="10.28515625" style="36" customWidth="1"/>
    <col min="10505" max="10505" width="20.7109375" style="36" customWidth="1"/>
    <col min="10506" max="10506" width="8.140625" style="36" bestFit="1" customWidth="1"/>
    <col min="10507" max="10507" width="20.85546875" style="36" customWidth="1"/>
    <col min="10508" max="10508" width="8.140625" style="36" bestFit="1" customWidth="1"/>
    <col min="10509" max="10509" width="21" style="36" customWidth="1"/>
    <col min="10510" max="10510" width="13.5703125" style="36" customWidth="1"/>
    <col min="10511" max="10756" width="9.140625" style="36"/>
    <col min="10757" max="10757" width="4.85546875" style="36" customWidth="1"/>
    <col min="10758" max="10758" width="49.42578125" style="36" customWidth="1"/>
    <col min="10759" max="10760" width="10.28515625" style="36" customWidth="1"/>
    <col min="10761" max="10761" width="20.7109375" style="36" customWidth="1"/>
    <col min="10762" max="10762" width="8.140625" style="36" bestFit="1" customWidth="1"/>
    <col min="10763" max="10763" width="20.85546875" style="36" customWidth="1"/>
    <col min="10764" max="10764" width="8.140625" style="36" bestFit="1" customWidth="1"/>
    <col min="10765" max="10765" width="21" style="36" customWidth="1"/>
    <col min="10766" max="10766" width="13.5703125" style="36" customWidth="1"/>
    <col min="10767" max="11012" width="9.140625" style="36"/>
    <col min="11013" max="11013" width="4.85546875" style="36" customWidth="1"/>
    <col min="11014" max="11014" width="49.42578125" style="36" customWidth="1"/>
    <col min="11015" max="11016" width="10.28515625" style="36" customWidth="1"/>
    <col min="11017" max="11017" width="20.7109375" style="36" customWidth="1"/>
    <col min="11018" max="11018" width="8.140625" style="36" bestFit="1" customWidth="1"/>
    <col min="11019" max="11019" width="20.85546875" style="36" customWidth="1"/>
    <col min="11020" max="11020" width="8.140625" style="36" bestFit="1" customWidth="1"/>
    <col min="11021" max="11021" width="21" style="36" customWidth="1"/>
    <col min="11022" max="11022" width="13.5703125" style="36" customWidth="1"/>
    <col min="11023" max="11268" width="9.140625" style="36"/>
    <col min="11269" max="11269" width="4.85546875" style="36" customWidth="1"/>
    <col min="11270" max="11270" width="49.42578125" style="36" customWidth="1"/>
    <col min="11271" max="11272" width="10.28515625" style="36" customWidth="1"/>
    <col min="11273" max="11273" width="20.7109375" style="36" customWidth="1"/>
    <col min="11274" max="11274" width="8.140625" style="36" bestFit="1" customWidth="1"/>
    <col min="11275" max="11275" width="20.85546875" style="36" customWidth="1"/>
    <col min="11276" max="11276" width="8.140625" style="36" bestFit="1" customWidth="1"/>
    <col min="11277" max="11277" width="21" style="36" customWidth="1"/>
    <col min="11278" max="11278" width="13.5703125" style="36" customWidth="1"/>
    <col min="11279" max="11524" width="9.140625" style="36"/>
    <col min="11525" max="11525" width="4.85546875" style="36" customWidth="1"/>
    <col min="11526" max="11526" width="49.42578125" style="36" customWidth="1"/>
    <col min="11527" max="11528" width="10.28515625" style="36" customWidth="1"/>
    <col min="11529" max="11529" width="20.7109375" style="36" customWidth="1"/>
    <col min="11530" max="11530" width="8.140625" style="36" bestFit="1" customWidth="1"/>
    <col min="11531" max="11531" width="20.85546875" style="36" customWidth="1"/>
    <col min="11532" max="11532" width="8.140625" style="36" bestFit="1" customWidth="1"/>
    <col min="11533" max="11533" width="21" style="36" customWidth="1"/>
    <col min="11534" max="11534" width="13.5703125" style="36" customWidth="1"/>
    <col min="11535" max="11780" width="9.140625" style="36"/>
    <col min="11781" max="11781" width="4.85546875" style="36" customWidth="1"/>
    <col min="11782" max="11782" width="49.42578125" style="36" customWidth="1"/>
    <col min="11783" max="11784" width="10.28515625" style="36" customWidth="1"/>
    <col min="11785" max="11785" width="20.7109375" style="36" customWidth="1"/>
    <col min="11786" max="11786" width="8.140625" style="36" bestFit="1" customWidth="1"/>
    <col min="11787" max="11787" width="20.85546875" style="36" customWidth="1"/>
    <col min="11788" max="11788" width="8.140625" style="36" bestFit="1" customWidth="1"/>
    <col min="11789" max="11789" width="21" style="36" customWidth="1"/>
    <col min="11790" max="11790" width="13.5703125" style="36" customWidth="1"/>
    <col min="11791" max="12036" width="9.140625" style="36"/>
    <col min="12037" max="12037" width="4.85546875" style="36" customWidth="1"/>
    <col min="12038" max="12038" width="49.42578125" style="36" customWidth="1"/>
    <col min="12039" max="12040" width="10.28515625" style="36" customWidth="1"/>
    <col min="12041" max="12041" width="20.7109375" style="36" customWidth="1"/>
    <col min="12042" max="12042" width="8.140625" style="36" bestFit="1" customWidth="1"/>
    <col min="12043" max="12043" width="20.85546875" style="36" customWidth="1"/>
    <col min="12044" max="12044" width="8.140625" style="36" bestFit="1" customWidth="1"/>
    <col min="12045" max="12045" width="21" style="36" customWidth="1"/>
    <col min="12046" max="12046" width="13.5703125" style="36" customWidth="1"/>
    <col min="12047" max="12292" width="9.140625" style="36"/>
    <col min="12293" max="12293" width="4.85546875" style="36" customWidth="1"/>
    <col min="12294" max="12294" width="49.42578125" style="36" customWidth="1"/>
    <col min="12295" max="12296" width="10.28515625" style="36" customWidth="1"/>
    <col min="12297" max="12297" width="20.7109375" style="36" customWidth="1"/>
    <col min="12298" max="12298" width="8.140625" style="36" bestFit="1" customWidth="1"/>
    <col min="12299" max="12299" width="20.85546875" style="36" customWidth="1"/>
    <col min="12300" max="12300" width="8.140625" style="36" bestFit="1" customWidth="1"/>
    <col min="12301" max="12301" width="21" style="36" customWidth="1"/>
    <col min="12302" max="12302" width="13.5703125" style="36" customWidth="1"/>
    <col min="12303" max="12548" width="9.140625" style="36"/>
    <col min="12549" max="12549" width="4.85546875" style="36" customWidth="1"/>
    <col min="12550" max="12550" width="49.42578125" style="36" customWidth="1"/>
    <col min="12551" max="12552" width="10.28515625" style="36" customWidth="1"/>
    <col min="12553" max="12553" width="20.7109375" style="36" customWidth="1"/>
    <col min="12554" max="12554" width="8.140625" style="36" bestFit="1" customWidth="1"/>
    <col min="12555" max="12555" width="20.85546875" style="36" customWidth="1"/>
    <col min="12556" max="12556" width="8.140625" style="36" bestFit="1" customWidth="1"/>
    <col min="12557" max="12557" width="21" style="36" customWidth="1"/>
    <col min="12558" max="12558" width="13.5703125" style="36" customWidth="1"/>
    <col min="12559" max="12804" width="9.140625" style="36"/>
    <col min="12805" max="12805" width="4.85546875" style="36" customWidth="1"/>
    <col min="12806" max="12806" width="49.42578125" style="36" customWidth="1"/>
    <col min="12807" max="12808" width="10.28515625" style="36" customWidth="1"/>
    <col min="12809" max="12809" width="20.7109375" style="36" customWidth="1"/>
    <col min="12810" max="12810" width="8.140625" style="36" bestFit="1" customWidth="1"/>
    <col min="12811" max="12811" width="20.85546875" style="36" customWidth="1"/>
    <col min="12812" max="12812" width="8.140625" style="36" bestFit="1" customWidth="1"/>
    <col min="12813" max="12813" width="21" style="36" customWidth="1"/>
    <col min="12814" max="12814" width="13.5703125" style="36" customWidth="1"/>
    <col min="12815" max="13060" width="9.140625" style="36"/>
    <col min="13061" max="13061" width="4.85546875" style="36" customWidth="1"/>
    <col min="13062" max="13062" width="49.42578125" style="36" customWidth="1"/>
    <col min="13063" max="13064" width="10.28515625" style="36" customWidth="1"/>
    <col min="13065" max="13065" width="20.7109375" style="36" customWidth="1"/>
    <col min="13066" max="13066" width="8.140625" style="36" bestFit="1" customWidth="1"/>
    <col min="13067" max="13067" width="20.85546875" style="36" customWidth="1"/>
    <col min="13068" max="13068" width="8.140625" style="36" bestFit="1" customWidth="1"/>
    <col min="13069" max="13069" width="21" style="36" customWidth="1"/>
    <col min="13070" max="13070" width="13.5703125" style="36" customWidth="1"/>
    <col min="13071" max="13316" width="9.140625" style="36"/>
    <col min="13317" max="13317" width="4.85546875" style="36" customWidth="1"/>
    <col min="13318" max="13318" width="49.42578125" style="36" customWidth="1"/>
    <col min="13319" max="13320" width="10.28515625" style="36" customWidth="1"/>
    <col min="13321" max="13321" width="20.7109375" style="36" customWidth="1"/>
    <col min="13322" max="13322" width="8.140625" style="36" bestFit="1" customWidth="1"/>
    <col min="13323" max="13323" width="20.85546875" style="36" customWidth="1"/>
    <col min="13324" max="13324" width="8.140625" style="36" bestFit="1" customWidth="1"/>
    <col min="13325" max="13325" width="21" style="36" customWidth="1"/>
    <col min="13326" max="13326" width="13.5703125" style="36" customWidth="1"/>
    <col min="13327" max="13572" width="9.140625" style="36"/>
    <col min="13573" max="13573" width="4.85546875" style="36" customWidth="1"/>
    <col min="13574" max="13574" width="49.42578125" style="36" customWidth="1"/>
    <col min="13575" max="13576" width="10.28515625" style="36" customWidth="1"/>
    <col min="13577" max="13577" width="20.7109375" style="36" customWidth="1"/>
    <col min="13578" max="13578" width="8.140625" style="36" bestFit="1" customWidth="1"/>
    <col min="13579" max="13579" width="20.85546875" style="36" customWidth="1"/>
    <col min="13580" max="13580" width="8.140625" style="36" bestFit="1" customWidth="1"/>
    <col min="13581" max="13581" width="21" style="36" customWidth="1"/>
    <col min="13582" max="13582" width="13.5703125" style="36" customWidth="1"/>
    <col min="13583" max="13828" width="9.140625" style="36"/>
    <col min="13829" max="13829" width="4.85546875" style="36" customWidth="1"/>
    <col min="13830" max="13830" width="49.42578125" style="36" customWidth="1"/>
    <col min="13831" max="13832" width="10.28515625" style="36" customWidth="1"/>
    <col min="13833" max="13833" width="20.7109375" style="36" customWidth="1"/>
    <col min="13834" max="13834" width="8.140625" style="36" bestFit="1" customWidth="1"/>
    <col min="13835" max="13835" width="20.85546875" style="36" customWidth="1"/>
    <col min="13836" max="13836" width="8.140625" style="36" bestFit="1" customWidth="1"/>
    <col min="13837" max="13837" width="21" style="36" customWidth="1"/>
    <col min="13838" max="13838" width="13.5703125" style="36" customWidth="1"/>
    <col min="13839" max="14084" width="9.140625" style="36"/>
    <col min="14085" max="14085" width="4.85546875" style="36" customWidth="1"/>
    <col min="14086" max="14086" width="49.42578125" style="36" customWidth="1"/>
    <col min="14087" max="14088" width="10.28515625" style="36" customWidth="1"/>
    <col min="14089" max="14089" width="20.7109375" style="36" customWidth="1"/>
    <col min="14090" max="14090" width="8.140625" style="36" bestFit="1" customWidth="1"/>
    <col min="14091" max="14091" width="20.85546875" style="36" customWidth="1"/>
    <col min="14092" max="14092" width="8.140625" style="36" bestFit="1" customWidth="1"/>
    <col min="14093" max="14093" width="21" style="36" customWidth="1"/>
    <col min="14094" max="14094" width="13.5703125" style="36" customWidth="1"/>
    <col min="14095" max="14340" width="9.140625" style="36"/>
    <col min="14341" max="14341" width="4.85546875" style="36" customWidth="1"/>
    <col min="14342" max="14342" width="49.42578125" style="36" customWidth="1"/>
    <col min="14343" max="14344" width="10.28515625" style="36" customWidth="1"/>
    <col min="14345" max="14345" width="20.7109375" style="36" customWidth="1"/>
    <col min="14346" max="14346" width="8.140625" style="36" bestFit="1" customWidth="1"/>
    <col min="14347" max="14347" width="20.85546875" style="36" customWidth="1"/>
    <col min="14348" max="14348" width="8.140625" style="36" bestFit="1" customWidth="1"/>
    <col min="14349" max="14349" width="21" style="36" customWidth="1"/>
    <col min="14350" max="14350" width="13.5703125" style="36" customWidth="1"/>
    <col min="14351" max="14596" width="9.140625" style="36"/>
    <col min="14597" max="14597" width="4.85546875" style="36" customWidth="1"/>
    <col min="14598" max="14598" width="49.42578125" style="36" customWidth="1"/>
    <col min="14599" max="14600" width="10.28515625" style="36" customWidth="1"/>
    <col min="14601" max="14601" width="20.7109375" style="36" customWidth="1"/>
    <col min="14602" max="14602" width="8.140625" style="36" bestFit="1" customWidth="1"/>
    <col min="14603" max="14603" width="20.85546875" style="36" customWidth="1"/>
    <col min="14604" max="14604" width="8.140625" style="36" bestFit="1" customWidth="1"/>
    <col min="14605" max="14605" width="21" style="36" customWidth="1"/>
    <col min="14606" max="14606" width="13.5703125" style="36" customWidth="1"/>
    <col min="14607" max="14852" width="9.140625" style="36"/>
    <col min="14853" max="14853" width="4.85546875" style="36" customWidth="1"/>
    <col min="14854" max="14854" width="49.42578125" style="36" customWidth="1"/>
    <col min="14855" max="14856" width="10.28515625" style="36" customWidth="1"/>
    <col min="14857" max="14857" width="20.7109375" style="36" customWidth="1"/>
    <col min="14858" max="14858" width="8.140625" style="36" bestFit="1" customWidth="1"/>
    <col min="14859" max="14859" width="20.85546875" style="36" customWidth="1"/>
    <col min="14860" max="14860" width="8.140625" style="36" bestFit="1" customWidth="1"/>
    <col min="14861" max="14861" width="21" style="36" customWidth="1"/>
    <col min="14862" max="14862" width="13.5703125" style="36" customWidth="1"/>
    <col min="14863" max="15108" width="9.140625" style="36"/>
    <col min="15109" max="15109" width="4.85546875" style="36" customWidth="1"/>
    <col min="15110" max="15110" width="49.42578125" style="36" customWidth="1"/>
    <col min="15111" max="15112" width="10.28515625" style="36" customWidth="1"/>
    <col min="15113" max="15113" width="20.7109375" style="36" customWidth="1"/>
    <col min="15114" max="15114" width="8.140625" style="36" bestFit="1" customWidth="1"/>
    <col min="15115" max="15115" width="20.85546875" style="36" customWidth="1"/>
    <col min="15116" max="15116" width="8.140625" style="36" bestFit="1" customWidth="1"/>
    <col min="15117" max="15117" width="21" style="36" customWidth="1"/>
    <col min="15118" max="15118" width="13.5703125" style="36" customWidth="1"/>
    <col min="15119" max="15364" width="9.140625" style="36"/>
    <col min="15365" max="15365" width="4.85546875" style="36" customWidth="1"/>
    <col min="15366" max="15366" width="49.42578125" style="36" customWidth="1"/>
    <col min="15367" max="15368" width="10.28515625" style="36" customWidth="1"/>
    <col min="15369" max="15369" width="20.7109375" style="36" customWidth="1"/>
    <col min="15370" max="15370" width="8.140625" style="36" bestFit="1" customWidth="1"/>
    <col min="15371" max="15371" width="20.85546875" style="36" customWidth="1"/>
    <col min="15372" max="15372" width="8.140625" style="36" bestFit="1" customWidth="1"/>
    <col min="15373" max="15373" width="21" style="36" customWidth="1"/>
    <col min="15374" max="15374" width="13.5703125" style="36" customWidth="1"/>
    <col min="15375" max="15620" width="9.140625" style="36"/>
    <col min="15621" max="15621" width="4.85546875" style="36" customWidth="1"/>
    <col min="15622" max="15622" width="49.42578125" style="36" customWidth="1"/>
    <col min="15623" max="15624" width="10.28515625" style="36" customWidth="1"/>
    <col min="15625" max="15625" width="20.7109375" style="36" customWidth="1"/>
    <col min="15626" max="15626" width="8.140625" style="36" bestFit="1" customWidth="1"/>
    <col min="15627" max="15627" width="20.85546875" style="36" customWidth="1"/>
    <col min="15628" max="15628" width="8.140625" style="36" bestFit="1" customWidth="1"/>
    <col min="15629" max="15629" width="21" style="36" customWidth="1"/>
    <col min="15630" max="15630" width="13.5703125" style="36" customWidth="1"/>
    <col min="15631" max="15876" width="9.140625" style="36"/>
    <col min="15877" max="15877" width="4.85546875" style="36" customWidth="1"/>
    <col min="15878" max="15878" width="49.42578125" style="36" customWidth="1"/>
    <col min="15879" max="15880" width="10.28515625" style="36" customWidth="1"/>
    <col min="15881" max="15881" width="20.7109375" style="36" customWidth="1"/>
    <col min="15882" max="15882" width="8.140625" style="36" bestFit="1" customWidth="1"/>
    <col min="15883" max="15883" width="20.85546875" style="36" customWidth="1"/>
    <col min="15884" max="15884" width="8.140625" style="36" bestFit="1" customWidth="1"/>
    <col min="15885" max="15885" width="21" style="36" customWidth="1"/>
    <col min="15886" max="15886" width="13.5703125" style="36" customWidth="1"/>
    <col min="15887" max="16132" width="9.140625" style="36"/>
    <col min="16133" max="16133" width="4.85546875" style="36" customWidth="1"/>
    <col min="16134" max="16134" width="49.42578125" style="36" customWidth="1"/>
    <col min="16135" max="16136" width="10.28515625" style="36" customWidth="1"/>
    <col min="16137" max="16137" width="20.7109375" style="36" customWidth="1"/>
    <col min="16138" max="16138" width="8.140625" style="36" bestFit="1" customWidth="1"/>
    <col min="16139" max="16139" width="20.85546875" style="36" customWidth="1"/>
    <col min="16140" max="16140" width="8.140625" style="36" bestFit="1" customWidth="1"/>
    <col min="16141" max="16141" width="21" style="36" customWidth="1"/>
    <col min="16142" max="16142" width="13.5703125" style="36" customWidth="1"/>
    <col min="16143" max="16384" width="9.140625" style="36"/>
  </cols>
  <sheetData>
    <row r="1" spans="1:16" s="6" customFormat="1" x14ac:dyDescent="0.25">
      <c r="A1" s="1"/>
      <c r="B1" s="2"/>
      <c r="C1" s="2"/>
      <c r="D1" s="2"/>
      <c r="E1" s="2"/>
      <c r="F1" s="48"/>
      <c r="G1" s="2"/>
      <c r="H1" s="2"/>
      <c r="I1" s="48"/>
      <c r="J1" s="3"/>
      <c r="K1" s="2"/>
      <c r="L1" s="55"/>
      <c r="M1" s="4"/>
      <c r="N1" s="2"/>
      <c r="O1" s="5" t="s">
        <v>0</v>
      </c>
    </row>
    <row r="2" spans="1:16" s="6" customFormat="1" ht="12.75" customHeight="1" x14ac:dyDescent="0.25">
      <c r="A2" s="1"/>
      <c r="B2" s="2"/>
      <c r="C2" s="2"/>
      <c r="D2" s="2"/>
      <c r="E2" s="2"/>
      <c r="F2" s="48"/>
      <c r="G2" s="2"/>
      <c r="H2" s="2"/>
      <c r="I2" s="48"/>
      <c r="J2" s="3"/>
      <c r="K2" s="2"/>
      <c r="L2" s="185" t="s">
        <v>1</v>
      </c>
      <c r="M2" s="185"/>
      <c r="N2" s="185"/>
      <c r="O2" s="185"/>
    </row>
    <row r="3" spans="1:16" s="6" customFormat="1" ht="17.25" thickBot="1" x14ac:dyDescent="0.35">
      <c r="A3" s="4"/>
      <c r="B3" s="192" t="s">
        <v>39</v>
      </c>
      <c r="C3" s="192"/>
      <c r="D3" s="192"/>
      <c r="E3" s="192"/>
      <c r="F3" s="192"/>
      <c r="G3" s="192"/>
      <c r="H3" s="192"/>
      <c r="I3" s="192"/>
      <c r="J3" s="8"/>
      <c r="K3" s="8"/>
      <c r="L3" s="50"/>
      <c r="N3" s="8"/>
    </row>
    <row r="4" spans="1:16" s="10" customFormat="1" ht="17.25" customHeight="1" x14ac:dyDescent="0.25">
      <c r="A4" s="4"/>
      <c r="B4" s="9" t="s">
        <v>2</v>
      </c>
      <c r="F4" s="49"/>
      <c r="I4" s="49"/>
      <c r="J4" s="8"/>
      <c r="L4" s="56"/>
      <c r="M4" s="12"/>
      <c r="O4" s="12"/>
      <c r="P4" s="12"/>
    </row>
    <row r="5" spans="1:16" s="6" customFormat="1" ht="54.95" customHeight="1" x14ac:dyDescent="0.25">
      <c r="A5" s="183" t="s">
        <v>239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6" s="6" customFormat="1" ht="14.25" thickBot="1" x14ac:dyDescent="0.3">
      <c r="A6" s="4"/>
      <c r="B6" s="62"/>
      <c r="C6" s="75"/>
      <c r="D6" s="90"/>
      <c r="E6" s="90"/>
      <c r="F6" s="84"/>
      <c r="G6" s="90"/>
      <c r="H6" s="90"/>
      <c r="I6" s="84"/>
      <c r="J6" s="90"/>
      <c r="K6" s="90"/>
      <c r="L6" s="94" t="s">
        <v>3</v>
      </c>
      <c r="M6" s="13"/>
      <c r="N6" s="71"/>
      <c r="O6" s="50"/>
    </row>
    <row r="7" spans="1:16" s="16" customFormat="1" ht="46.5" customHeight="1" thickBot="1" x14ac:dyDescent="0.3">
      <c r="A7" s="14"/>
      <c r="B7" s="15"/>
      <c r="C7" s="86"/>
      <c r="D7" s="186" t="s">
        <v>235</v>
      </c>
      <c r="E7" s="187"/>
      <c r="F7" s="188"/>
      <c r="G7" s="186" t="s">
        <v>236</v>
      </c>
      <c r="H7" s="187"/>
      <c r="I7" s="188"/>
      <c r="J7" s="186" t="s">
        <v>237</v>
      </c>
      <c r="K7" s="187"/>
      <c r="L7" s="188"/>
      <c r="M7" s="189" t="s">
        <v>238</v>
      </c>
      <c r="N7" s="190"/>
      <c r="O7" s="191"/>
    </row>
    <row r="8" spans="1:16" s="19" customFormat="1" ht="55.5" customHeight="1" thickBot="1" x14ac:dyDescent="0.3">
      <c r="A8" s="17" t="s">
        <v>4</v>
      </c>
      <c r="B8" s="14" t="s">
        <v>5</v>
      </c>
      <c r="C8" s="87" t="s">
        <v>6</v>
      </c>
      <c r="D8" s="91" t="s">
        <v>7</v>
      </c>
      <c r="E8" s="91" t="s">
        <v>224</v>
      </c>
      <c r="F8" s="51" t="s">
        <v>8</v>
      </c>
      <c r="G8" s="91" t="s">
        <v>7</v>
      </c>
      <c r="H8" s="91" t="s">
        <v>224</v>
      </c>
      <c r="I8" s="51" t="s">
        <v>8</v>
      </c>
      <c r="J8" s="91" t="s">
        <v>7</v>
      </c>
      <c r="K8" s="91" t="s">
        <v>224</v>
      </c>
      <c r="L8" s="57" t="s">
        <v>8</v>
      </c>
      <c r="M8" s="18" t="s">
        <v>7</v>
      </c>
      <c r="N8" s="18" t="s">
        <v>224</v>
      </c>
      <c r="O8" s="60" t="s">
        <v>8</v>
      </c>
    </row>
    <row r="9" spans="1:16" s="20" customFormat="1" thickBot="1" x14ac:dyDescent="0.3">
      <c r="A9" s="68">
        <v>1</v>
      </c>
      <c r="B9" s="69">
        <v>2</v>
      </c>
      <c r="C9" s="88">
        <v>3</v>
      </c>
      <c r="D9" s="92">
        <v>4</v>
      </c>
      <c r="E9" s="92">
        <v>5</v>
      </c>
      <c r="F9" s="76">
        <v>6</v>
      </c>
      <c r="G9" s="92">
        <v>7</v>
      </c>
      <c r="H9" s="92">
        <v>8</v>
      </c>
      <c r="I9" s="76">
        <v>9</v>
      </c>
      <c r="J9" s="92">
        <v>10</v>
      </c>
      <c r="K9" s="92">
        <v>11</v>
      </c>
      <c r="L9" s="114">
        <v>12</v>
      </c>
      <c r="M9" s="64">
        <v>13</v>
      </c>
      <c r="N9" s="70">
        <v>14</v>
      </c>
      <c r="O9" s="64">
        <v>15</v>
      </c>
    </row>
    <row r="10" spans="1:16" s="25" customFormat="1" ht="22.7" customHeight="1" x14ac:dyDescent="0.25">
      <c r="A10" s="21">
        <v>1</v>
      </c>
      <c r="B10" s="22" t="s">
        <v>9</v>
      </c>
      <c r="C10" s="23">
        <v>4212</v>
      </c>
      <c r="D10" s="23"/>
      <c r="E10" s="23"/>
      <c r="F10" s="52">
        <f>SUM(F13:F15)</f>
        <v>0</v>
      </c>
      <c r="G10" s="23"/>
      <c r="H10" s="23"/>
      <c r="I10" s="52">
        <f>SUM(I13:I15)</f>
        <v>0</v>
      </c>
      <c r="J10" s="24"/>
      <c r="K10" s="23"/>
      <c r="L10" s="52">
        <f>SUM(L13:L15)</f>
        <v>0</v>
      </c>
      <c r="M10" s="24">
        <f>J10-G10</f>
        <v>0</v>
      </c>
      <c r="N10" s="23"/>
      <c r="O10" s="24">
        <f>L10-I10</f>
        <v>0</v>
      </c>
    </row>
    <row r="11" spans="1:16" s="30" customFormat="1" x14ac:dyDescent="0.25">
      <c r="A11" s="26"/>
      <c r="B11" s="27" t="s">
        <v>10</v>
      </c>
      <c r="C11" s="26"/>
      <c r="D11" s="26"/>
      <c r="E11" s="26"/>
      <c r="F11" s="53"/>
      <c r="G11" s="26"/>
      <c r="H11" s="26"/>
      <c r="I11" s="53"/>
      <c r="J11" s="28"/>
      <c r="K11" s="26"/>
      <c r="L11" s="58"/>
      <c r="M11" s="29"/>
      <c r="N11" s="26"/>
      <c r="O11" s="29"/>
    </row>
    <row r="12" spans="1:16" s="30" customFormat="1" x14ac:dyDescent="0.25">
      <c r="A12" s="26"/>
      <c r="B12" s="31" t="s">
        <v>11</v>
      </c>
      <c r="C12" s="26"/>
      <c r="D12" s="26"/>
      <c r="E12" s="26"/>
      <c r="F12" s="53"/>
      <c r="G12" s="26"/>
      <c r="H12" s="26"/>
      <c r="I12" s="53"/>
      <c r="J12" s="28"/>
      <c r="K12" s="26"/>
      <c r="L12" s="58"/>
      <c r="M12" s="29"/>
      <c r="N12" s="26"/>
      <c r="O12" s="29"/>
    </row>
    <row r="13" spans="1:16" s="30" customFormat="1" x14ac:dyDescent="0.25">
      <c r="A13" s="26">
        <v>1</v>
      </c>
      <c r="B13" s="32" t="s">
        <v>9</v>
      </c>
      <c r="C13" s="26" t="s">
        <v>12</v>
      </c>
      <c r="D13" s="26"/>
      <c r="E13" s="26"/>
      <c r="F13" s="53"/>
      <c r="G13" s="26"/>
      <c r="H13" s="26"/>
      <c r="I13" s="53"/>
      <c r="J13" s="28"/>
      <c r="K13" s="26"/>
      <c r="L13" s="53"/>
      <c r="M13" s="28">
        <f>J13-G13</f>
        <v>0</v>
      </c>
      <c r="N13" s="26"/>
      <c r="O13" s="28">
        <f t="shared" ref="O13:O16" si="0">L13-I13</f>
        <v>0</v>
      </c>
    </row>
    <row r="14" spans="1:16" s="30" customFormat="1" x14ac:dyDescent="0.25">
      <c r="A14" s="26">
        <v>2</v>
      </c>
      <c r="B14" s="32" t="s">
        <v>45</v>
      </c>
      <c r="C14" s="26" t="s">
        <v>12</v>
      </c>
      <c r="D14" s="26"/>
      <c r="E14" s="26"/>
      <c r="F14" s="53"/>
      <c r="G14" s="26"/>
      <c r="H14" s="26"/>
      <c r="I14" s="53"/>
      <c r="J14" s="28"/>
      <c r="K14" s="26"/>
      <c r="L14" s="53"/>
      <c r="M14" s="28">
        <f>J14-G14</f>
        <v>0</v>
      </c>
      <c r="N14" s="26"/>
      <c r="O14" s="28">
        <f t="shared" si="0"/>
        <v>0</v>
      </c>
    </row>
    <row r="15" spans="1:16" s="30" customFormat="1" x14ac:dyDescent="0.25">
      <c r="A15" s="26">
        <v>3</v>
      </c>
      <c r="B15" s="32" t="s">
        <v>44</v>
      </c>
      <c r="C15" s="26" t="s">
        <v>12</v>
      </c>
      <c r="D15" s="26"/>
      <c r="E15" s="26"/>
      <c r="F15" s="53"/>
      <c r="G15" s="26"/>
      <c r="H15" s="26"/>
      <c r="I15" s="53"/>
      <c r="J15" s="28"/>
      <c r="K15" s="26"/>
      <c r="L15" s="53"/>
      <c r="M15" s="28">
        <f>J15-G15</f>
        <v>0</v>
      </c>
      <c r="N15" s="26"/>
      <c r="O15" s="28">
        <f t="shared" si="0"/>
        <v>0</v>
      </c>
    </row>
    <row r="16" spans="1:16" s="25" customFormat="1" ht="23.25" customHeight="1" x14ac:dyDescent="0.25">
      <c r="A16" s="21">
        <v>2</v>
      </c>
      <c r="B16" s="22" t="s">
        <v>13</v>
      </c>
      <c r="C16" s="23">
        <v>4213</v>
      </c>
      <c r="D16" s="23"/>
      <c r="E16" s="23"/>
      <c r="F16" s="52">
        <f>SUM(F19:F21)</f>
        <v>0</v>
      </c>
      <c r="G16" s="23"/>
      <c r="H16" s="23"/>
      <c r="I16" s="52">
        <f>SUM(I19:I21)</f>
        <v>0</v>
      </c>
      <c r="J16" s="24"/>
      <c r="K16" s="23"/>
      <c r="L16" s="52">
        <f>SUM(L19:L21)</f>
        <v>0</v>
      </c>
      <c r="M16" s="24">
        <f>J16-G16</f>
        <v>0</v>
      </c>
      <c r="N16" s="23"/>
      <c r="O16" s="24">
        <f t="shared" si="0"/>
        <v>0</v>
      </c>
    </row>
    <row r="17" spans="1:15" s="30" customFormat="1" x14ac:dyDescent="0.25">
      <c r="A17" s="33"/>
      <c r="B17" s="27" t="s">
        <v>10</v>
      </c>
      <c r="C17" s="26"/>
      <c r="D17" s="26"/>
      <c r="E17" s="26"/>
      <c r="F17" s="53"/>
      <c r="G17" s="26"/>
      <c r="H17" s="26"/>
      <c r="I17" s="53"/>
      <c r="J17" s="28"/>
      <c r="K17" s="26"/>
      <c r="L17" s="58"/>
      <c r="M17" s="29"/>
      <c r="N17" s="26"/>
      <c r="O17" s="29"/>
    </row>
    <row r="18" spans="1:15" s="30" customFormat="1" x14ac:dyDescent="0.25">
      <c r="A18" s="34"/>
      <c r="B18" s="31" t="s">
        <v>11</v>
      </c>
      <c r="C18" s="26"/>
      <c r="D18" s="26"/>
      <c r="E18" s="26"/>
      <c r="F18" s="53"/>
      <c r="G18" s="26"/>
      <c r="H18" s="26"/>
      <c r="I18" s="53"/>
      <c r="J18" s="28"/>
      <c r="K18" s="26"/>
      <c r="L18" s="58"/>
      <c r="M18" s="29"/>
      <c r="N18" s="26"/>
      <c r="O18" s="29"/>
    </row>
    <row r="19" spans="1:15" s="30" customFormat="1" x14ac:dyDescent="0.25">
      <c r="A19" s="26">
        <v>1</v>
      </c>
      <c r="B19" s="32" t="s">
        <v>46</v>
      </c>
      <c r="C19" s="26" t="s">
        <v>12</v>
      </c>
      <c r="D19" s="26"/>
      <c r="E19" s="26"/>
      <c r="F19" s="53"/>
      <c r="G19" s="26"/>
      <c r="H19" s="26"/>
      <c r="I19" s="53"/>
      <c r="J19" s="28"/>
      <c r="K19" s="26"/>
      <c r="L19" s="53"/>
      <c r="M19" s="28">
        <f>J19-G19</f>
        <v>0</v>
      </c>
      <c r="N19" s="26"/>
      <c r="O19" s="28">
        <f t="shared" ref="O19:O22" si="1">L19-I19</f>
        <v>0</v>
      </c>
    </row>
    <row r="20" spans="1:15" s="30" customFormat="1" x14ac:dyDescent="0.25">
      <c r="A20" s="26">
        <v>2</v>
      </c>
      <c r="B20" s="32" t="s">
        <v>47</v>
      </c>
      <c r="C20" s="26" t="s">
        <v>12</v>
      </c>
      <c r="D20" s="26"/>
      <c r="E20" s="26"/>
      <c r="F20" s="53"/>
      <c r="G20" s="26"/>
      <c r="H20" s="26"/>
      <c r="I20" s="53"/>
      <c r="J20" s="28"/>
      <c r="K20" s="26"/>
      <c r="L20" s="53"/>
      <c r="M20" s="28">
        <f>J20-G20</f>
        <v>0</v>
      </c>
      <c r="N20" s="26"/>
      <c r="O20" s="28">
        <f t="shared" si="1"/>
        <v>0</v>
      </c>
    </row>
    <row r="21" spans="1:15" s="30" customFormat="1" x14ac:dyDescent="0.25">
      <c r="A21" s="26">
        <v>3</v>
      </c>
      <c r="B21" s="32"/>
      <c r="C21" s="26" t="s">
        <v>12</v>
      </c>
      <c r="D21" s="26"/>
      <c r="E21" s="26"/>
      <c r="F21" s="53"/>
      <c r="G21" s="26"/>
      <c r="H21" s="26"/>
      <c r="I21" s="53"/>
      <c r="J21" s="28"/>
      <c r="K21" s="26"/>
      <c r="L21" s="53"/>
      <c r="M21" s="28">
        <f>J21-G21</f>
        <v>0</v>
      </c>
      <c r="N21" s="26"/>
      <c r="O21" s="28">
        <f t="shared" si="1"/>
        <v>0</v>
      </c>
    </row>
    <row r="22" spans="1:15" s="25" customFormat="1" ht="23.25" customHeight="1" x14ac:dyDescent="0.25">
      <c r="A22" s="21">
        <v>3</v>
      </c>
      <c r="B22" s="22" t="s">
        <v>14</v>
      </c>
      <c r="C22" s="23">
        <v>4214</v>
      </c>
      <c r="D22" s="23"/>
      <c r="E22" s="23"/>
      <c r="F22" s="52">
        <f>SUM(F25:F30)</f>
        <v>0</v>
      </c>
      <c r="G22" s="23"/>
      <c r="H22" s="23"/>
      <c r="I22" s="52">
        <f>SUM(I25:I30)</f>
        <v>0</v>
      </c>
      <c r="J22" s="24"/>
      <c r="K22" s="23"/>
      <c r="L22" s="52">
        <f>SUM(L25:L30)</f>
        <v>23780.5</v>
      </c>
      <c r="M22" s="24">
        <f>J22-G22</f>
        <v>0</v>
      </c>
      <c r="N22" s="23"/>
      <c r="O22" s="24">
        <f t="shared" si="1"/>
        <v>23780.5</v>
      </c>
    </row>
    <row r="23" spans="1:15" s="30" customFormat="1" x14ac:dyDescent="0.25">
      <c r="A23" s="33"/>
      <c r="B23" s="27" t="s">
        <v>10</v>
      </c>
      <c r="C23" s="26"/>
      <c r="D23" s="26"/>
      <c r="E23" s="26"/>
      <c r="F23" s="53"/>
      <c r="G23" s="26"/>
      <c r="H23" s="26"/>
      <c r="I23" s="53"/>
      <c r="J23" s="28"/>
      <c r="K23" s="26"/>
      <c r="L23" s="58"/>
      <c r="M23" s="29"/>
      <c r="N23" s="26"/>
      <c r="O23" s="29"/>
    </row>
    <row r="24" spans="1:15" s="30" customFormat="1" x14ac:dyDescent="0.25">
      <c r="A24" s="34"/>
      <c r="B24" s="31" t="s">
        <v>11</v>
      </c>
      <c r="C24" s="26"/>
      <c r="D24" s="26"/>
      <c r="E24" s="26"/>
      <c r="F24" s="53"/>
      <c r="G24" s="26"/>
      <c r="H24" s="26"/>
      <c r="I24" s="53"/>
      <c r="J24" s="28"/>
      <c r="K24" s="26"/>
      <c r="L24" s="58"/>
      <c r="M24" s="29"/>
      <c r="N24" s="26"/>
      <c r="O24" s="29"/>
    </row>
    <row r="25" spans="1:15" s="30" customFormat="1" x14ac:dyDescent="0.25">
      <c r="A25" s="26">
        <v>1</v>
      </c>
      <c r="B25" s="38" t="s">
        <v>48</v>
      </c>
      <c r="C25" s="26" t="s">
        <v>12</v>
      </c>
      <c r="D25" s="26"/>
      <c r="E25" s="26"/>
      <c r="F25" s="53"/>
      <c r="G25" s="26"/>
      <c r="H25" s="26"/>
      <c r="I25" s="53"/>
      <c r="J25" s="28"/>
      <c r="K25" s="26"/>
      <c r="L25" s="53">
        <v>13518.1</v>
      </c>
      <c r="M25" s="28">
        <f t="shared" ref="M25:M31" si="2">J25-G25</f>
        <v>0</v>
      </c>
      <c r="N25" s="26"/>
      <c r="O25" s="28">
        <f t="shared" ref="O25:O30" si="3">L25-I25</f>
        <v>13518.1</v>
      </c>
    </row>
    <row r="26" spans="1:15" s="30" customFormat="1" x14ac:dyDescent="0.25">
      <c r="A26" s="26">
        <v>2</v>
      </c>
      <c r="B26" s="38" t="s">
        <v>240</v>
      </c>
      <c r="C26" s="26" t="s">
        <v>12</v>
      </c>
      <c r="D26" s="26"/>
      <c r="E26" s="26"/>
      <c r="F26" s="53"/>
      <c r="G26" s="26"/>
      <c r="H26" s="26"/>
      <c r="I26" s="53"/>
      <c r="J26" s="28"/>
      <c r="K26" s="26"/>
      <c r="L26" s="53">
        <v>9937.4</v>
      </c>
      <c r="M26" s="28">
        <f t="shared" si="2"/>
        <v>0</v>
      </c>
      <c r="N26" s="26"/>
      <c r="O26" s="28">
        <f t="shared" si="3"/>
        <v>9937.4</v>
      </c>
    </row>
    <row r="27" spans="1:15" s="30" customFormat="1" x14ac:dyDescent="0.25">
      <c r="A27" s="26">
        <v>3</v>
      </c>
      <c r="B27" s="38" t="s">
        <v>51</v>
      </c>
      <c r="C27" s="26" t="s">
        <v>12</v>
      </c>
      <c r="D27" s="26"/>
      <c r="E27" s="26"/>
      <c r="F27" s="53"/>
      <c r="G27" s="26"/>
      <c r="H27" s="26"/>
      <c r="I27" s="53"/>
      <c r="J27" s="28"/>
      <c r="K27" s="26"/>
      <c r="L27" s="53"/>
      <c r="M27" s="28">
        <f t="shared" si="2"/>
        <v>0</v>
      </c>
      <c r="N27" s="26"/>
      <c r="O27" s="28">
        <f t="shared" si="3"/>
        <v>0</v>
      </c>
    </row>
    <row r="28" spans="1:15" s="30" customFormat="1" x14ac:dyDescent="0.25">
      <c r="A28" s="26">
        <v>4</v>
      </c>
      <c r="B28" s="38" t="s">
        <v>160</v>
      </c>
      <c r="C28" s="26" t="s">
        <v>12</v>
      </c>
      <c r="D28" s="26"/>
      <c r="E28" s="26"/>
      <c r="F28" s="53"/>
      <c r="G28" s="26"/>
      <c r="H28" s="26"/>
      <c r="I28" s="53"/>
      <c r="J28" s="28"/>
      <c r="K28" s="26"/>
      <c r="L28" s="53"/>
      <c r="M28" s="28">
        <f t="shared" si="2"/>
        <v>0</v>
      </c>
      <c r="N28" s="26"/>
      <c r="O28" s="28">
        <f t="shared" si="3"/>
        <v>0</v>
      </c>
    </row>
    <row r="29" spans="1:15" s="30" customFormat="1" x14ac:dyDescent="0.25">
      <c r="A29" s="26">
        <v>5</v>
      </c>
      <c r="B29" s="38" t="s">
        <v>53</v>
      </c>
      <c r="C29" s="26" t="s">
        <v>12</v>
      </c>
      <c r="D29" s="26"/>
      <c r="E29" s="26"/>
      <c r="F29" s="53"/>
      <c r="G29" s="26"/>
      <c r="H29" s="26"/>
      <c r="I29" s="53"/>
      <c r="J29" s="28"/>
      <c r="K29" s="26"/>
      <c r="L29" s="53"/>
      <c r="M29" s="28">
        <f t="shared" si="2"/>
        <v>0</v>
      </c>
      <c r="N29" s="26"/>
      <c r="O29" s="28">
        <f t="shared" si="3"/>
        <v>0</v>
      </c>
    </row>
    <row r="30" spans="1:15" s="30" customFormat="1" ht="27" x14ac:dyDescent="0.25">
      <c r="A30" s="26">
        <v>6</v>
      </c>
      <c r="B30" s="38" t="s">
        <v>54</v>
      </c>
      <c r="C30" s="26" t="s">
        <v>12</v>
      </c>
      <c r="D30" s="26"/>
      <c r="E30" s="26"/>
      <c r="F30" s="53"/>
      <c r="G30" s="26"/>
      <c r="H30" s="26"/>
      <c r="I30" s="53"/>
      <c r="J30" s="28"/>
      <c r="K30" s="26"/>
      <c r="L30" s="53">
        <v>325</v>
      </c>
      <c r="M30" s="28">
        <f t="shared" si="2"/>
        <v>0</v>
      </c>
      <c r="N30" s="26"/>
      <c r="O30" s="28">
        <f t="shared" si="3"/>
        <v>325</v>
      </c>
    </row>
    <row r="31" spans="1:15" s="25" customFormat="1" ht="23.25" customHeight="1" x14ac:dyDescent="0.25">
      <c r="A31" s="21">
        <v>4</v>
      </c>
      <c r="B31" s="22" t="s">
        <v>16</v>
      </c>
      <c r="C31" s="23">
        <v>4231</v>
      </c>
      <c r="D31" s="23"/>
      <c r="E31" s="23"/>
      <c r="F31" s="52">
        <f>SUM(F34:F36)</f>
        <v>382.79</v>
      </c>
      <c r="G31" s="23"/>
      <c r="H31" s="23"/>
      <c r="I31" s="52">
        <f>SUM(I34:I36)</f>
        <v>163.5</v>
      </c>
      <c r="J31" s="24"/>
      <c r="K31" s="23"/>
      <c r="L31" s="52">
        <f>SUM(L34:L36)</f>
        <v>1000</v>
      </c>
      <c r="M31" s="24">
        <f t="shared" si="2"/>
        <v>0</v>
      </c>
      <c r="N31" s="23"/>
      <c r="O31" s="24">
        <f t="shared" ref="O31" si="4">L31-I31</f>
        <v>836.5</v>
      </c>
    </row>
    <row r="32" spans="1:15" s="30" customFormat="1" x14ac:dyDescent="0.25">
      <c r="A32" s="33"/>
      <c r="B32" s="27" t="s">
        <v>10</v>
      </c>
      <c r="C32" s="26"/>
      <c r="D32" s="26"/>
      <c r="E32" s="26"/>
      <c r="F32" s="53"/>
      <c r="G32" s="26"/>
      <c r="H32" s="26"/>
      <c r="I32" s="53"/>
      <c r="J32" s="28"/>
      <c r="K32" s="26"/>
      <c r="L32" s="58"/>
      <c r="M32" s="29"/>
      <c r="N32" s="26"/>
      <c r="O32" s="29"/>
    </row>
    <row r="33" spans="1:15" s="30" customFormat="1" x14ac:dyDescent="0.25">
      <c r="A33" s="34"/>
      <c r="B33" s="31" t="s">
        <v>11</v>
      </c>
      <c r="C33" s="26"/>
      <c r="D33" s="26"/>
      <c r="E33" s="26"/>
      <c r="F33" s="53"/>
      <c r="G33" s="26"/>
      <c r="H33" s="26"/>
      <c r="I33" s="53"/>
      <c r="J33" s="28"/>
      <c r="K33" s="26"/>
      <c r="L33" s="58"/>
      <c r="M33" s="29"/>
      <c r="N33" s="26"/>
      <c r="O33" s="29"/>
    </row>
    <row r="34" spans="1:15" s="30" customFormat="1" x14ac:dyDescent="0.25">
      <c r="A34" s="26">
        <v>1</v>
      </c>
      <c r="B34" s="39" t="s">
        <v>16</v>
      </c>
      <c r="C34" s="26" t="s">
        <v>12</v>
      </c>
      <c r="D34" s="26"/>
      <c r="E34" s="26"/>
      <c r="F34" s="53">
        <v>382.79</v>
      </c>
      <c r="G34" s="26"/>
      <c r="H34" s="26"/>
      <c r="I34" s="53">
        <v>163.5</v>
      </c>
      <c r="J34" s="28"/>
      <c r="K34" s="26"/>
      <c r="L34" s="53">
        <v>1000</v>
      </c>
      <c r="M34" s="28">
        <f>J34-G34</f>
        <v>0</v>
      </c>
      <c r="N34" s="26"/>
      <c r="O34" s="28">
        <f t="shared" ref="O34:O36" si="5">L34-I34</f>
        <v>836.5</v>
      </c>
    </row>
    <row r="35" spans="1:15" s="30" customFormat="1" x14ac:dyDescent="0.25">
      <c r="A35" s="26">
        <v>2</v>
      </c>
      <c r="B35" s="32"/>
      <c r="C35" s="26" t="s">
        <v>12</v>
      </c>
      <c r="D35" s="26"/>
      <c r="E35" s="26"/>
      <c r="F35" s="53"/>
      <c r="G35" s="26"/>
      <c r="H35" s="26"/>
      <c r="I35" s="53"/>
      <c r="J35" s="28"/>
      <c r="K35" s="26"/>
      <c r="L35" s="53"/>
      <c r="M35" s="28">
        <f>J35-G35</f>
        <v>0</v>
      </c>
      <c r="N35" s="26"/>
      <c r="O35" s="28">
        <f t="shared" si="5"/>
        <v>0</v>
      </c>
    </row>
    <row r="36" spans="1:15" s="30" customFormat="1" x14ac:dyDescent="0.25">
      <c r="A36" s="26">
        <v>3</v>
      </c>
      <c r="B36" s="32"/>
      <c r="C36" s="26" t="s">
        <v>12</v>
      </c>
      <c r="D36" s="26"/>
      <c r="E36" s="26"/>
      <c r="F36" s="53"/>
      <c r="G36" s="26"/>
      <c r="H36" s="26"/>
      <c r="I36" s="53"/>
      <c r="J36" s="28"/>
      <c r="K36" s="26"/>
      <c r="L36" s="53"/>
      <c r="M36" s="28">
        <f>J36-G36</f>
        <v>0</v>
      </c>
      <c r="N36" s="26"/>
      <c r="O36" s="28">
        <f t="shared" si="5"/>
        <v>0</v>
      </c>
    </row>
    <row r="37" spans="1:15" s="25" customFormat="1" ht="23.25" customHeight="1" x14ac:dyDescent="0.25">
      <c r="A37" s="21">
        <v>5</v>
      </c>
      <c r="B37" s="22" t="s">
        <v>64</v>
      </c>
      <c r="C37" s="23">
        <v>4237</v>
      </c>
      <c r="D37" s="23"/>
      <c r="E37" s="23"/>
      <c r="F37" s="52">
        <f>SUM(F40:F42)</f>
        <v>0</v>
      </c>
      <c r="G37" s="23"/>
      <c r="H37" s="23"/>
      <c r="I37" s="52">
        <f>SUM(I40:I42)</f>
        <v>500</v>
      </c>
      <c r="J37" s="24"/>
      <c r="K37" s="23"/>
      <c r="L37" s="52">
        <f>SUM(L40:L42)</f>
        <v>0</v>
      </c>
      <c r="M37" s="24">
        <f>J37-G37</f>
        <v>0</v>
      </c>
      <c r="N37" s="23"/>
      <c r="O37" s="24">
        <f t="shared" ref="O37" si="6">L37-I37</f>
        <v>-500</v>
      </c>
    </row>
    <row r="38" spans="1:15" s="30" customFormat="1" x14ac:dyDescent="0.25">
      <c r="A38" s="33"/>
      <c r="B38" s="27" t="s">
        <v>10</v>
      </c>
      <c r="C38" s="26"/>
      <c r="D38" s="26"/>
      <c r="E38" s="26"/>
      <c r="F38" s="53"/>
      <c r="G38" s="26"/>
      <c r="H38" s="26"/>
      <c r="I38" s="53"/>
      <c r="J38" s="28"/>
      <c r="K38" s="26"/>
      <c r="L38" s="58"/>
      <c r="M38" s="29"/>
      <c r="N38" s="26"/>
      <c r="O38" s="29"/>
    </row>
    <row r="39" spans="1:15" s="30" customFormat="1" x14ac:dyDescent="0.25">
      <c r="A39" s="34"/>
      <c r="B39" s="31" t="s">
        <v>11</v>
      </c>
      <c r="C39" s="26"/>
      <c r="D39" s="26"/>
      <c r="E39" s="26"/>
      <c r="F39" s="53"/>
      <c r="G39" s="26"/>
      <c r="H39" s="26"/>
      <c r="I39" s="53"/>
      <c r="J39" s="28"/>
      <c r="K39" s="26"/>
      <c r="L39" s="58"/>
      <c r="M39" s="29"/>
      <c r="N39" s="26"/>
      <c r="O39" s="29"/>
    </row>
    <row r="40" spans="1:15" s="30" customFormat="1" x14ac:dyDescent="0.25">
      <c r="A40" s="26">
        <v>1</v>
      </c>
      <c r="B40" s="32" t="s">
        <v>65</v>
      </c>
      <c r="C40" s="26" t="s">
        <v>12</v>
      </c>
      <c r="D40" s="26"/>
      <c r="E40" s="26"/>
      <c r="F40" s="53"/>
      <c r="G40" s="26"/>
      <c r="H40" s="26"/>
      <c r="I40" s="53"/>
      <c r="J40" s="28"/>
      <c r="K40" s="26"/>
      <c r="L40" s="53"/>
      <c r="M40" s="28">
        <f>J40-G40</f>
        <v>0</v>
      </c>
      <c r="N40" s="26"/>
      <c r="O40" s="28">
        <f t="shared" ref="O40:O42" si="7">L40-I40</f>
        <v>0</v>
      </c>
    </row>
    <row r="41" spans="1:15" s="30" customFormat="1" x14ac:dyDescent="0.25">
      <c r="A41" s="26">
        <v>2</v>
      </c>
      <c r="B41" s="32" t="s">
        <v>66</v>
      </c>
      <c r="C41" s="26" t="s">
        <v>12</v>
      </c>
      <c r="D41" s="26"/>
      <c r="E41" s="26"/>
      <c r="F41" s="53"/>
      <c r="G41" s="26"/>
      <c r="H41" s="26"/>
      <c r="I41" s="53">
        <v>500</v>
      </c>
      <c r="J41" s="28"/>
      <c r="K41" s="26"/>
      <c r="L41" s="53"/>
      <c r="M41" s="28">
        <f>J41-G41</f>
        <v>0</v>
      </c>
      <c r="N41" s="26"/>
      <c r="O41" s="28">
        <f t="shared" si="7"/>
        <v>-500</v>
      </c>
    </row>
    <row r="42" spans="1:15" s="30" customFormat="1" x14ac:dyDescent="0.25">
      <c r="A42" s="26">
        <v>3</v>
      </c>
      <c r="B42" s="32"/>
      <c r="C42" s="26" t="s">
        <v>12</v>
      </c>
      <c r="D42" s="26"/>
      <c r="E42" s="26"/>
      <c r="F42" s="53"/>
      <c r="G42" s="26"/>
      <c r="H42" s="26"/>
      <c r="I42" s="53"/>
      <c r="J42" s="28"/>
      <c r="K42" s="26"/>
      <c r="L42" s="53"/>
      <c r="M42" s="28">
        <f>J42-G42</f>
        <v>0</v>
      </c>
      <c r="N42" s="26"/>
      <c r="O42" s="28">
        <f t="shared" si="7"/>
        <v>0</v>
      </c>
    </row>
    <row r="43" spans="1:15" s="25" customFormat="1" ht="23.25" customHeight="1" x14ac:dyDescent="0.25">
      <c r="A43" s="21">
        <v>6</v>
      </c>
      <c r="B43" s="22" t="s">
        <v>22</v>
      </c>
      <c r="C43" s="23" t="s">
        <v>21</v>
      </c>
      <c r="D43" s="23"/>
      <c r="E43" s="23"/>
      <c r="F43" s="52">
        <f>SUM(F46:F54)</f>
        <v>0</v>
      </c>
      <c r="G43" s="23"/>
      <c r="H43" s="23"/>
      <c r="I43" s="52">
        <f>SUM(I46:I54)</f>
        <v>0</v>
      </c>
      <c r="J43" s="24"/>
      <c r="K43" s="23"/>
      <c r="L43" s="52">
        <f>SUM(L46:L54)</f>
        <v>0</v>
      </c>
      <c r="M43" s="24">
        <f>J43-G43</f>
        <v>0</v>
      </c>
      <c r="N43" s="23"/>
      <c r="O43" s="24">
        <f t="shared" ref="O43" si="8">L43-I43</f>
        <v>0</v>
      </c>
    </row>
    <row r="44" spans="1:15" s="30" customFormat="1" x14ac:dyDescent="0.25">
      <c r="A44" s="33"/>
      <c r="B44" s="27" t="s">
        <v>10</v>
      </c>
      <c r="C44" s="26"/>
      <c r="D44" s="26"/>
      <c r="E44" s="26"/>
      <c r="F44" s="53"/>
      <c r="G44" s="26"/>
      <c r="H44" s="26"/>
      <c r="I44" s="53"/>
      <c r="J44" s="28"/>
      <c r="K44" s="26"/>
      <c r="L44" s="58"/>
      <c r="M44" s="29"/>
      <c r="N44" s="26"/>
      <c r="O44" s="29"/>
    </row>
    <row r="45" spans="1:15" s="30" customFormat="1" x14ac:dyDescent="0.25">
      <c r="A45" s="34"/>
      <c r="B45" s="31" t="s">
        <v>11</v>
      </c>
      <c r="C45" s="26"/>
      <c r="D45" s="26"/>
      <c r="E45" s="26"/>
      <c r="F45" s="53"/>
      <c r="G45" s="26"/>
      <c r="H45" s="26"/>
      <c r="I45" s="53"/>
      <c r="J45" s="28"/>
      <c r="K45" s="26"/>
      <c r="L45" s="58"/>
      <c r="M45" s="29"/>
      <c r="N45" s="26"/>
      <c r="O45" s="29"/>
    </row>
    <row r="46" spans="1:15" s="30" customFormat="1" x14ac:dyDescent="0.25">
      <c r="A46" s="43">
        <v>1</v>
      </c>
      <c r="B46" s="44" t="s">
        <v>68</v>
      </c>
      <c r="C46" s="26" t="s">
        <v>12</v>
      </c>
      <c r="D46" s="26"/>
      <c r="E46" s="26"/>
      <c r="F46" s="53"/>
      <c r="G46" s="26"/>
      <c r="H46" s="26"/>
      <c r="I46" s="53"/>
      <c r="J46" s="28"/>
      <c r="K46" s="26"/>
      <c r="L46" s="53"/>
      <c r="M46" s="28">
        <f t="shared" ref="M46:M55" si="9">J46-G46</f>
        <v>0</v>
      </c>
      <c r="N46" s="26"/>
      <c r="O46" s="28">
        <f t="shared" ref="O46:O54" si="10">L46-I46</f>
        <v>0</v>
      </c>
    </row>
    <row r="47" spans="1:15" s="30" customFormat="1" x14ac:dyDescent="0.25">
      <c r="A47" s="43">
        <v>2</v>
      </c>
      <c r="B47" s="45" t="s">
        <v>83</v>
      </c>
      <c r="C47" s="26" t="s">
        <v>12</v>
      </c>
      <c r="D47" s="26"/>
      <c r="E47" s="26"/>
      <c r="F47" s="53"/>
      <c r="G47" s="26"/>
      <c r="H47" s="26"/>
      <c r="I47" s="53"/>
      <c r="J47" s="28"/>
      <c r="K47" s="26"/>
      <c r="L47" s="53"/>
      <c r="M47" s="28">
        <f t="shared" si="9"/>
        <v>0</v>
      </c>
      <c r="N47" s="26"/>
      <c r="O47" s="28">
        <f t="shared" si="10"/>
        <v>0</v>
      </c>
    </row>
    <row r="48" spans="1:15" s="30" customFormat="1" x14ac:dyDescent="0.25">
      <c r="A48" s="43">
        <v>3</v>
      </c>
      <c r="B48" s="45" t="s">
        <v>70</v>
      </c>
      <c r="C48" s="26" t="s">
        <v>12</v>
      </c>
      <c r="D48" s="26"/>
      <c r="E48" s="26"/>
      <c r="F48" s="53"/>
      <c r="G48" s="26"/>
      <c r="H48" s="26"/>
      <c r="I48" s="53"/>
      <c r="J48" s="28"/>
      <c r="K48" s="26"/>
      <c r="L48" s="53"/>
      <c r="M48" s="28">
        <f t="shared" si="9"/>
        <v>0</v>
      </c>
      <c r="N48" s="26"/>
      <c r="O48" s="28">
        <f t="shared" si="10"/>
        <v>0</v>
      </c>
    </row>
    <row r="49" spans="1:15" s="30" customFormat="1" ht="27" x14ac:dyDescent="0.25">
      <c r="A49" s="43">
        <v>4</v>
      </c>
      <c r="B49" s="45" t="s">
        <v>71</v>
      </c>
      <c r="C49" s="26" t="s">
        <v>12</v>
      </c>
      <c r="D49" s="26"/>
      <c r="E49" s="26"/>
      <c r="F49" s="53"/>
      <c r="G49" s="26"/>
      <c r="H49" s="26"/>
      <c r="I49" s="53"/>
      <c r="J49" s="28"/>
      <c r="K49" s="26"/>
      <c r="L49" s="53"/>
      <c r="M49" s="28">
        <f t="shared" si="9"/>
        <v>0</v>
      </c>
      <c r="N49" s="26"/>
      <c r="O49" s="28">
        <f t="shared" si="10"/>
        <v>0</v>
      </c>
    </row>
    <row r="50" spans="1:15" s="30" customFormat="1" ht="27" x14ac:dyDescent="0.25">
      <c r="A50" s="43">
        <v>5</v>
      </c>
      <c r="B50" s="45" t="s">
        <v>72</v>
      </c>
      <c r="C50" s="26" t="s">
        <v>12</v>
      </c>
      <c r="D50" s="26"/>
      <c r="E50" s="26"/>
      <c r="F50" s="53"/>
      <c r="G50" s="26"/>
      <c r="H50" s="26"/>
      <c r="I50" s="53"/>
      <c r="J50" s="28"/>
      <c r="K50" s="26"/>
      <c r="L50" s="53"/>
      <c r="M50" s="28">
        <f t="shared" si="9"/>
        <v>0</v>
      </c>
      <c r="N50" s="26"/>
      <c r="O50" s="28">
        <f t="shared" si="10"/>
        <v>0</v>
      </c>
    </row>
    <row r="51" spans="1:15" s="30" customFormat="1" x14ac:dyDescent="0.25">
      <c r="A51" s="43">
        <v>6</v>
      </c>
      <c r="B51" s="45" t="s">
        <v>73</v>
      </c>
      <c r="C51" s="26" t="s">
        <v>12</v>
      </c>
      <c r="D51" s="26"/>
      <c r="E51" s="26"/>
      <c r="F51" s="53"/>
      <c r="G51" s="26"/>
      <c r="H51" s="26"/>
      <c r="I51" s="53"/>
      <c r="J51" s="28"/>
      <c r="K51" s="26"/>
      <c r="L51" s="53"/>
      <c r="M51" s="28">
        <f t="shared" si="9"/>
        <v>0</v>
      </c>
      <c r="N51" s="26"/>
      <c r="O51" s="28">
        <f t="shared" si="10"/>
        <v>0</v>
      </c>
    </row>
    <row r="52" spans="1:15" s="30" customFormat="1" ht="27" x14ac:dyDescent="0.25">
      <c r="A52" s="43">
        <v>7</v>
      </c>
      <c r="B52" s="45" t="s">
        <v>74</v>
      </c>
      <c r="C52" s="26" t="s">
        <v>12</v>
      </c>
      <c r="D52" s="26"/>
      <c r="E52" s="26"/>
      <c r="F52" s="53"/>
      <c r="G52" s="26"/>
      <c r="H52" s="26"/>
      <c r="I52" s="53"/>
      <c r="J52" s="28"/>
      <c r="K52" s="26"/>
      <c r="L52" s="53"/>
      <c r="M52" s="28">
        <f t="shared" si="9"/>
        <v>0</v>
      </c>
      <c r="N52" s="26"/>
      <c r="O52" s="28">
        <f t="shared" si="10"/>
        <v>0</v>
      </c>
    </row>
    <row r="53" spans="1:15" s="30" customFormat="1" ht="27" x14ac:dyDescent="0.25">
      <c r="A53" s="43">
        <v>8</v>
      </c>
      <c r="B53" s="45" t="s">
        <v>75</v>
      </c>
      <c r="C53" s="26" t="s">
        <v>12</v>
      </c>
      <c r="D53" s="26"/>
      <c r="E53" s="26"/>
      <c r="F53" s="53"/>
      <c r="G53" s="26"/>
      <c r="H53" s="26"/>
      <c r="I53" s="53"/>
      <c r="J53" s="28"/>
      <c r="K53" s="26"/>
      <c r="L53" s="53"/>
      <c r="M53" s="28">
        <f t="shared" si="9"/>
        <v>0</v>
      </c>
      <c r="N53" s="26"/>
      <c r="O53" s="28">
        <f t="shared" si="10"/>
        <v>0</v>
      </c>
    </row>
    <row r="54" spans="1:15" s="30" customFormat="1" ht="27" x14ac:dyDescent="0.25">
      <c r="A54" s="43">
        <v>9</v>
      </c>
      <c r="B54" s="45" t="s">
        <v>76</v>
      </c>
      <c r="C54" s="26" t="s">
        <v>12</v>
      </c>
      <c r="D54" s="26"/>
      <c r="E54" s="26"/>
      <c r="F54" s="53"/>
      <c r="G54" s="26"/>
      <c r="H54" s="26"/>
      <c r="I54" s="53"/>
      <c r="J54" s="28"/>
      <c r="K54" s="26"/>
      <c r="L54" s="53"/>
      <c r="M54" s="28">
        <f t="shared" si="9"/>
        <v>0</v>
      </c>
      <c r="N54" s="26"/>
      <c r="O54" s="28">
        <f t="shared" si="10"/>
        <v>0</v>
      </c>
    </row>
    <row r="55" spans="1:15" s="25" customFormat="1" ht="23.25" customHeight="1" x14ac:dyDescent="0.25">
      <c r="A55" s="21">
        <v>7</v>
      </c>
      <c r="B55" s="37" t="s">
        <v>36</v>
      </c>
      <c r="C55" s="23" t="s">
        <v>35</v>
      </c>
      <c r="D55" s="23"/>
      <c r="E55" s="23"/>
      <c r="F55" s="52">
        <f>SUM(F58:F60)</f>
        <v>1945.93</v>
      </c>
      <c r="G55" s="23"/>
      <c r="H55" s="23"/>
      <c r="I55" s="52">
        <f>SUM(I58:I60)</f>
        <v>1910.5</v>
      </c>
      <c r="J55" s="24"/>
      <c r="K55" s="23"/>
      <c r="L55" s="52">
        <f>SUM(L58:L60)</f>
        <v>2668.94</v>
      </c>
      <c r="M55" s="24">
        <f t="shared" si="9"/>
        <v>0</v>
      </c>
      <c r="N55" s="23"/>
      <c r="O55" s="24">
        <f t="shared" ref="O55" si="11">L55-I55</f>
        <v>758.44</v>
      </c>
    </row>
    <row r="56" spans="1:15" s="30" customFormat="1" x14ac:dyDescent="0.25">
      <c r="A56" s="33"/>
      <c r="B56" s="27" t="s">
        <v>10</v>
      </c>
      <c r="C56" s="26"/>
      <c r="D56" s="26"/>
      <c r="E56" s="26"/>
      <c r="F56" s="53"/>
      <c r="G56" s="26"/>
      <c r="H56" s="26"/>
      <c r="I56" s="53"/>
      <c r="J56" s="28"/>
      <c r="K56" s="26"/>
      <c r="L56" s="58"/>
      <c r="M56" s="29"/>
      <c r="N56" s="26"/>
      <c r="O56" s="29"/>
    </row>
    <row r="57" spans="1:15" s="30" customFormat="1" x14ac:dyDescent="0.25">
      <c r="A57" s="34"/>
      <c r="B57" s="31" t="s">
        <v>11</v>
      </c>
      <c r="C57" s="26"/>
      <c r="D57" s="26"/>
      <c r="E57" s="26"/>
      <c r="F57" s="53"/>
      <c r="G57" s="26"/>
      <c r="H57" s="26"/>
      <c r="I57" s="53"/>
      <c r="J57" s="28"/>
      <c r="K57" s="26"/>
      <c r="L57" s="58"/>
      <c r="M57" s="29"/>
      <c r="N57" s="26"/>
      <c r="O57" s="29"/>
    </row>
    <row r="58" spans="1:15" s="30" customFormat="1" x14ac:dyDescent="0.25">
      <c r="A58" s="26">
        <v>1</v>
      </c>
      <c r="B58" s="46" t="s">
        <v>80</v>
      </c>
      <c r="C58" s="26" t="s">
        <v>12</v>
      </c>
      <c r="D58" s="26"/>
      <c r="E58" s="26"/>
      <c r="F58" s="53">
        <v>29.73</v>
      </c>
      <c r="G58" s="26"/>
      <c r="H58" s="26"/>
      <c r="I58" s="53">
        <v>63.5</v>
      </c>
      <c r="J58" s="28"/>
      <c r="K58" s="26"/>
      <c r="L58" s="53">
        <v>63.5</v>
      </c>
      <c r="M58" s="28">
        <f>J58-G58</f>
        <v>0</v>
      </c>
      <c r="N58" s="26"/>
      <c r="O58" s="28">
        <f t="shared" ref="O58:O60" si="12">L58-I58</f>
        <v>0</v>
      </c>
    </row>
    <row r="59" spans="1:15" s="30" customFormat="1" x14ac:dyDescent="0.25">
      <c r="A59" s="26">
        <v>2</v>
      </c>
      <c r="B59" s="32" t="s">
        <v>84</v>
      </c>
      <c r="C59" s="26" t="s">
        <v>12</v>
      </c>
      <c r="D59" s="26"/>
      <c r="E59" s="26"/>
      <c r="F59" s="53">
        <v>1880.2</v>
      </c>
      <c r="G59" s="26"/>
      <c r="H59" s="26"/>
      <c r="I59" s="53">
        <v>1681.4</v>
      </c>
      <c r="J59" s="28"/>
      <c r="K59" s="26"/>
      <c r="L59" s="53">
        <v>1681.44</v>
      </c>
      <c r="M59" s="28">
        <f>J59-G59</f>
        <v>0</v>
      </c>
      <c r="N59" s="26"/>
      <c r="O59" s="28">
        <f t="shared" si="12"/>
        <v>3.999999999996362E-2</v>
      </c>
    </row>
    <row r="60" spans="1:15" s="30" customFormat="1" x14ac:dyDescent="0.25">
      <c r="A60" s="26">
        <v>3</v>
      </c>
      <c r="B60" s="32" t="s">
        <v>222</v>
      </c>
      <c r="C60" s="26" t="s">
        <v>12</v>
      </c>
      <c r="D60" s="26"/>
      <c r="E60" s="26"/>
      <c r="F60" s="53">
        <v>36</v>
      </c>
      <c r="G60" s="26"/>
      <c r="H60" s="26"/>
      <c r="I60" s="53">
        <v>165.6</v>
      </c>
      <c r="J60" s="28"/>
      <c r="K60" s="26"/>
      <c r="L60" s="53">
        <v>924</v>
      </c>
      <c r="M60" s="28">
        <f>J60-G60</f>
        <v>0</v>
      </c>
      <c r="N60" s="26"/>
      <c r="O60" s="28">
        <f t="shared" si="12"/>
        <v>758.4</v>
      </c>
    </row>
  </sheetData>
  <mergeCells count="7">
    <mergeCell ref="L2:O2"/>
    <mergeCell ref="G7:I7"/>
    <mergeCell ref="J7:L7"/>
    <mergeCell ref="M7:O7"/>
    <mergeCell ref="B3:I3"/>
    <mergeCell ref="A5:O5"/>
    <mergeCell ref="D7:F7"/>
  </mergeCells>
  <conditionalFormatting sqref="B47:B54">
    <cfRule type="cellIs" dxfId="16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7" zoomScaleNormal="100" workbookViewId="0">
      <pane xSplit="3" ySplit="4" topLeftCell="J11" activePane="bottomRight" state="frozen"/>
      <selection activeCell="A7" sqref="A7"/>
      <selection pane="topRight" activeCell="D7" sqref="D7"/>
      <selection pane="bottomLeft" activeCell="A11" sqref="A11"/>
      <selection pane="bottomRight" activeCell="B26" sqref="B26"/>
    </sheetView>
  </sheetViews>
  <sheetFormatPr defaultRowHeight="13.5" x14ac:dyDescent="0.25"/>
  <cols>
    <col min="1" max="1" width="4.85546875" style="35" customWidth="1"/>
    <col min="2" max="2" width="49.42578125" style="16" customWidth="1"/>
    <col min="3" max="3" width="8.28515625" style="36" bestFit="1" customWidth="1"/>
    <col min="4" max="5" width="8.140625" style="36" bestFit="1" customWidth="1"/>
    <col min="6" max="6" width="18" style="54" bestFit="1" customWidth="1"/>
    <col min="7" max="8" width="8.140625" style="36" bestFit="1" customWidth="1"/>
    <col min="9" max="9" width="18" style="54" bestFit="1" customWidth="1"/>
    <col min="10" max="11" width="8.140625" style="36" bestFit="1" customWidth="1"/>
    <col min="12" max="12" width="18" style="54" bestFit="1" customWidth="1"/>
    <col min="13" max="13" width="9" style="36" bestFit="1" customWidth="1"/>
    <col min="14" max="14" width="8.140625" style="36" bestFit="1" customWidth="1"/>
    <col min="15" max="15" width="18" style="54" bestFit="1" customWidth="1"/>
    <col min="16" max="260" width="9.140625" style="36"/>
    <col min="261" max="261" width="4.85546875" style="36" customWidth="1"/>
    <col min="262" max="262" width="49.42578125" style="36" customWidth="1"/>
    <col min="263" max="264" width="10.28515625" style="36" customWidth="1"/>
    <col min="265" max="265" width="20.7109375" style="36" customWidth="1"/>
    <col min="266" max="266" width="8.140625" style="36" bestFit="1" customWidth="1"/>
    <col min="267" max="267" width="20.85546875" style="36" customWidth="1"/>
    <col min="268" max="268" width="8.140625" style="36" bestFit="1" customWidth="1"/>
    <col min="269" max="269" width="21" style="36" customWidth="1"/>
    <col min="270" max="270" width="13.5703125" style="36" customWidth="1"/>
    <col min="271" max="516" width="9.140625" style="36"/>
    <col min="517" max="517" width="4.85546875" style="36" customWidth="1"/>
    <col min="518" max="518" width="49.42578125" style="36" customWidth="1"/>
    <col min="519" max="520" width="10.28515625" style="36" customWidth="1"/>
    <col min="521" max="521" width="20.7109375" style="36" customWidth="1"/>
    <col min="522" max="522" width="8.140625" style="36" bestFit="1" customWidth="1"/>
    <col min="523" max="523" width="20.85546875" style="36" customWidth="1"/>
    <col min="524" max="524" width="8.140625" style="36" bestFit="1" customWidth="1"/>
    <col min="525" max="525" width="21" style="36" customWidth="1"/>
    <col min="526" max="526" width="13.5703125" style="36" customWidth="1"/>
    <col min="527" max="772" width="9.140625" style="36"/>
    <col min="773" max="773" width="4.85546875" style="36" customWidth="1"/>
    <col min="774" max="774" width="49.42578125" style="36" customWidth="1"/>
    <col min="775" max="776" width="10.28515625" style="36" customWidth="1"/>
    <col min="777" max="777" width="20.7109375" style="36" customWidth="1"/>
    <col min="778" max="778" width="8.140625" style="36" bestFit="1" customWidth="1"/>
    <col min="779" max="779" width="20.85546875" style="36" customWidth="1"/>
    <col min="780" max="780" width="8.140625" style="36" bestFit="1" customWidth="1"/>
    <col min="781" max="781" width="21" style="36" customWidth="1"/>
    <col min="782" max="782" width="13.5703125" style="36" customWidth="1"/>
    <col min="783" max="1028" width="9.140625" style="36"/>
    <col min="1029" max="1029" width="4.85546875" style="36" customWidth="1"/>
    <col min="1030" max="1030" width="49.42578125" style="36" customWidth="1"/>
    <col min="1031" max="1032" width="10.28515625" style="36" customWidth="1"/>
    <col min="1033" max="1033" width="20.7109375" style="36" customWidth="1"/>
    <col min="1034" max="1034" width="8.140625" style="36" bestFit="1" customWidth="1"/>
    <col min="1035" max="1035" width="20.85546875" style="36" customWidth="1"/>
    <col min="1036" max="1036" width="8.140625" style="36" bestFit="1" customWidth="1"/>
    <col min="1037" max="1037" width="21" style="36" customWidth="1"/>
    <col min="1038" max="1038" width="13.5703125" style="36" customWidth="1"/>
    <col min="1039" max="1284" width="9.140625" style="36"/>
    <col min="1285" max="1285" width="4.85546875" style="36" customWidth="1"/>
    <col min="1286" max="1286" width="49.42578125" style="36" customWidth="1"/>
    <col min="1287" max="1288" width="10.28515625" style="36" customWidth="1"/>
    <col min="1289" max="1289" width="20.7109375" style="36" customWidth="1"/>
    <col min="1290" max="1290" width="8.140625" style="36" bestFit="1" customWidth="1"/>
    <col min="1291" max="1291" width="20.85546875" style="36" customWidth="1"/>
    <col min="1292" max="1292" width="8.140625" style="36" bestFit="1" customWidth="1"/>
    <col min="1293" max="1293" width="21" style="36" customWidth="1"/>
    <col min="1294" max="1294" width="13.5703125" style="36" customWidth="1"/>
    <col min="1295" max="1540" width="9.140625" style="36"/>
    <col min="1541" max="1541" width="4.85546875" style="36" customWidth="1"/>
    <col min="1542" max="1542" width="49.42578125" style="36" customWidth="1"/>
    <col min="1543" max="1544" width="10.28515625" style="36" customWidth="1"/>
    <col min="1545" max="1545" width="20.7109375" style="36" customWidth="1"/>
    <col min="1546" max="1546" width="8.140625" style="36" bestFit="1" customWidth="1"/>
    <col min="1547" max="1547" width="20.85546875" style="36" customWidth="1"/>
    <col min="1548" max="1548" width="8.140625" style="36" bestFit="1" customWidth="1"/>
    <col min="1549" max="1549" width="21" style="36" customWidth="1"/>
    <col min="1550" max="1550" width="13.5703125" style="36" customWidth="1"/>
    <col min="1551" max="1796" width="9.140625" style="36"/>
    <col min="1797" max="1797" width="4.85546875" style="36" customWidth="1"/>
    <col min="1798" max="1798" width="49.42578125" style="36" customWidth="1"/>
    <col min="1799" max="1800" width="10.28515625" style="36" customWidth="1"/>
    <col min="1801" max="1801" width="20.7109375" style="36" customWidth="1"/>
    <col min="1802" max="1802" width="8.140625" style="36" bestFit="1" customWidth="1"/>
    <col min="1803" max="1803" width="20.85546875" style="36" customWidth="1"/>
    <col min="1804" max="1804" width="8.140625" style="36" bestFit="1" customWidth="1"/>
    <col min="1805" max="1805" width="21" style="36" customWidth="1"/>
    <col min="1806" max="1806" width="13.5703125" style="36" customWidth="1"/>
    <col min="1807" max="2052" width="9.140625" style="36"/>
    <col min="2053" max="2053" width="4.85546875" style="36" customWidth="1"/>
    <col min="2054" max="2054" width="49.42578125" style="36" customWidth="1"/>
    <col min="2055" max="2056" width="10.28515625" style="36" customWidth="1"/>
    <col min="2057" max="2057" width="20.7109375" style="36" customWidth="1"/>
    <col min="2058" max="2058" width="8.140625" style="36" bestFit="1" customWidth="1"/>
    <col min="2059" max="2059" width="20.85546875" style="36" customWidth="1"/>
    <col min="2060" max="2060" width="8.140625" style="36" bestFit="1" customWidth="1"/>
    <col min="2061" max="2061" width="21" style="36" customWidth="1"/>
    <col min="2062" max="2062" width="13.5703125" style="36" customWidth="1"/>
    <col min="2063" max="2308" width="9.140625" style="36"/>
    <col min="2309" max="2309" width="4.85546875" style="36" customWidth="1"/>
    <col min="2310" max="2310" width="49.42578125" style="36" customWidth="1"/>
    <col min="2311" max="2312" width="10.28515625" style="36" customWidth="1"/>
    <col min="2313" max="2313" width="20.7109375" style="36" customWidth="1"/>
    <col min="2314" max="2314" width="8.140625" style="36" bestFit="1" customWidth="1"/>
    <col min="2315" max="2315" width="20.85546875" style="36" customWidth="1"/>
    <col min="2316" max="2316" width="8.140625" style="36" bestFit="1" customWidth="1"/>
    <col min="2317" max="2317" width="21" style="36" customWidth="1"/>
    <col min="2318" max="2318" width="13.5703125" style="36" customWidth="1"/>
    <col min="2319" max="2564" width="9.140625" style="36"/>
    <col min="2565" max="2565" width="4.85546875" style="36" customWidth="1"/>
    <col min="2566" max="2566" width="49.42578125" style="36" customWidth="1"/>
    <col min="2567" max="2568" width="10.28515625" style="36" customWidth="1"/>
    <col min="2569" max="2569" width="20.7109375" style="36" customWidth="1"/>
    <col min="2570" max="2570" width="8.140625" style="36" bestFit="1" customWidth="1"/>
    <col min="2571" max="2571" width="20.85546875" style="36" customWidth="1"/>
    <col min="2572" max="2572" width="8.140625" style="36" bestFit="1" customWidth="1"/>
    <col min="2573" max="2573" width="21" style="36" customWidth="1"/>
    <col min="2574" max="2574" width="13.5703125" style="36" customWidth="1"/>
    <col min="2575" max="2820" width="9.140625" style="36"/>
    <col min="2821" max="2821" width="4.85546875" style="36" customWidth="1"/>
    <col min="2822" max="2822" width="49.42578125" style="36" customWidth="1"/>
    <col min="2823" max="2824" width="10.28515625" style="36" customWidth="1"/>
    <col min="2825" max="2825" width="20.7109375" style="36" customWidth="1"/>
    <col min="2826" max="2826" width="8.140625" style="36" bestFit="1" customWidth="1"/>
    <col min="2827" max="2827" width="20.85546875" style="36" customWidth="1"/>
    <col min="2828" max="2828" width="8.140625" style="36" bestFit="1" customWidth="1"/>
    <col min="2829" max="2829" width="21" style="36" customWidth="1"/>
    <col min="2830" max="2830" width="13.5703125" style="36" customWidth="1"/>
    <col min="2831" max="3076" width="9.140625" style="36"/>
    <col min="3077" max="3077" width="4.85546875" style="36" customWidth="1"/>
    <col min="3078" max="3078" width="49.42578125" style="36" customWidth="1"/>
    <col min="3079" max="3080" width="10.28515625" style="36" customWidth="1"/>
    <col min="3081" max="3081" width="20.7109375" style="36" customWidth="1"/>
    <col min="3082" max="3082" width="8.140625" style="36" bestFit="1" customWidth="1"/>
    <col min="3083" max="3083" width="20.85546875" style="36" customWidth="1"/>
    <col min="3084" max="3084" width="8.140625" style="36" bestFit="1" customWidth="1"/>
    <col min="3085" max="3085" width="21" style="36" customWidth="1"/>
    <col min="3086" max="3086" width="13.5703125" style="36" customWidth="1"/>
    <col min="3087" max="3332" width="9.140625" style="36"/>
    <col min="3333" max="3333" width="4.85546875" style="36" customWidth="1"/>
    <col min="3334" max="3334" width="49.42578125" style="36" customWidth="1"/>
    <col min="3335" max="3336" width="10.28515625" style="36" customWidth="1"/>
    <col min="3337" max="3337" width="20.7109375" style="36" customWidth="1"/>
    <col min="3338" max="3338" width="8.140625" style="36" bestFit="1" customWidth="1"/>
    <col min="3339" max="3339" width="20.85546875" style="36" customWidth="1"/>
    <col min="3340" max="3340" width="8.140625" style="36" bestFit="1" customWidth="1"/>
    <col min="3341" max="3341" width="21" style="36" customWidth="1"/>
    <col min="3342" max="3342" width="13.5703125" style="36" customWidth="1"/>
    <col min="3343" max="3588" width="9.140625" style="36"/>
    <col min="3589" max="3589" width="4.85546875" style="36" customWidth="1"/>
    <col min="3590" max="3590" width="49.42578125" style="36" customWidth="1"/>
    <col min="3591" max="3592" width="10.28515625" style="36" customWidth="1"/>
    <col min="3593" max="3593" width="20.7109375" style="36" customWidth="1"/>
    <col min="3594" max="3594" width="8.140625" style="36" bestFit="1" customWidth="1"/>
    <col min="3595" max="3595" width="20.85546875" style="36" customWidth="1"/>
    <col min="3596" max="3596" width="8.140625" style="36" bestFit="1" customWidth="1"/>
    <col min="3597" max="3597" width="21" style="36" customWidth="1"/>
    <col min="3598" max="3598" width="13.5703125" style="36" customWidth="1"/>
    <col min="3599" max="3844" width="9.140625" style="36"/>
    <col min="3845" max="3845" width="4.85546875" style="36" customWidth="1"/>
    <col min="3846" max="3846" width="49.42578125" style="36" customWidth="1"/>
    <col min="3847" max="3848" width="10.28515625" style="36" customWidth="1"/>
    <col min="3849" max="3849" width="20.7109375" style="36" customWidth="1"/>
    <col min="3850" max="3850" width="8.140625" style="36" bestFit="1" customWidth="1"/>
    <col min="3851" max="3851" width="20.85546875" style="36" customWidth="1"/>
    <col min="3852" max="3852" width="8.140625" style="36" bestFit="1" customWidth="1"/>
    <col min="3853" max="3853" width="21" style="36" customWidth="1"/>
    <col min="3854" max="3854" width="13.5703125" style="36" customWidth="1"/>
    <col min="3855" max="4100" width="9.140625" style="36"/>
    <col min="4101" max="4101" width="4.85546875" style="36" customWidth="1"/>
    <col min="4102" max="4102" width="49.42578125" style="36" customWidth="1"/>
    <col min="4103" max="4104" width="10.28515625" style="36" customWidth="1"/>
    <col min="4105" max="4105" width="20.7109375" style="36" customWidth="1"/>
    <col min="4106" max="4106" width="8.140625" style="36" bestFit="1" customWidth="1"/>
    <col min="4107" max="4107" width="20.85546875" style="36" customWidth="1"/>
    <col min="4108" max="4108" width="8.140625" style="36" bestFit="1" customWidth="1"/>
    <col min="4109" max="4109" width="21" style="36" customWidth="1"/>
    <col min="4110" max="4110" width="13.5703125" style="36" customWidth="1"/>
    <col min="4111" max="4356" width="9.140625" style="36"/>
    <col min="4357" max="4357" width="4.85546875" style="36" customWidth="1"/>
    <col min="4358" max="4358" width="49.42578125" style="36" customWidth="1"/>
    <col min="4359" max="4360" width="10.28515625" style="36" customWidth="1"/>
    <col min="4361" max="4361" width="20.7109375" style="36" customWidth="1"/>
    <col min="4362" max="4362" width="8.140625" style="36" bestFit="1" customWidth="1"/>
    <col min="4363" max="4363" width="20.85546875" style="36" customWidth="1"/>
    <col min="4364" max="4364" width="8.140625" style="36" bestFit="1" customWidth="1"/>
    <col min="4365" max="4365" width="21" style="36" customWidth="1"/>
    <col min="4366" max="4366" width="13.5703125" style="36" customWidth="1"/>
    <col min="4367" max="4612" width="9.140625" style="36"/>
    <col min="4613" max="4613" width="4.85546875" style="36" customWidth="1"/>
    <col min="4614" max="4614" width="49.42578125" style="36" customWidth="1"/>
    <col min="4615" max="4616" width="10.28515625" style="36" customWidth="1"/>
    <col min="4617" max="4617" width="20.7109375" style="36" customWidth="1"/>
    <col min="4618" max="4618" width="8.140625" style="36" bestFit="1" customWidth="1"/>
    <col min="4619" max="4619" width="20.85546875" style="36" customWidth="1"/>
    <col min="4620" max="4620" width="8.140625" style="36" bestFit="1" customWidth="1"/>
    <col min="4621" max="4621" width="21" style="36" customWidth="1"/>
    <col min="4622" max="4622" width="13.5703125" style="36" customWidth="1"/>
    <col min="4623" max="4868" width="9.140625" style="36"/>
    <col min="4869" max="4869" width="4.85546875" style="36" customWidth="1"/>
    <col min="4870" max="4870" width="49.42578125" style="36" customWidth="1"/>
    <col min="4871" max="4872" width="10.28515625" style="36" customWidth="1"/>
    <col min="4873" max="4873" width="20.7109375" style="36" customWidth="1"/>
    <col min="4874" max="4874" width="8.140625" style="36" bestFit="1" customWidth="1"/>
    <col min="4875" max="4875" width="20.85546875" style="36" customWidth="1"/>
    <col min="4876" max="4876" width="8.140625" style="36" bestFit="1" customWidth="1"/>
    <col min="4877" max="4877" width="21" style="36" customWidth="1"/>
    <col min="4878" max="4878" width="13.5703125" style="36" customWidth="1"/>
    <col min="4879" max="5124" width="9.140625" style="36"/>
    <col min="5125" max="5125" width="4.85546875" style="36" customWidth="1"/>
    <col min="5126" max="5126" width="49.42578125" style="36" customWidth="1"/>
    <col min="5127" max="5128" width="10.28515625" style="36" customWidth="1"/>
    <col min="5129" max="5129" width="20.7109375" style="36" customWidth="1"/>
    <col min="5130" max="5130" width="8.140625" style="36" bestFit="1" customWidth="1"/>
    <col min="5131" max="5131" width="20.85546875" style="36" customWidth="1"/>
    <col min="5132" max="5132" width="8.140625" style="36" bestFit="1" customWidth="1"/>
    <col min="5133" max="5133" width="21" style="36" customWidth="1"/>
    <col min="5134" max="5134" width="13.5703125" style="36" customWidth="1"/>
    <col min="5135" max="5380" width="9.140625" style="36"/>
    <col min="5381" max="5381" width="4.85546875" style="36" customWidth="1"/>
    <col min="5382" max="5382" width="49.42578125" style="36" customWidth="1"/>
    <col min="5383" max="5384" width="10.28515625" style="36" customWidth="1"/>
    <col min="5385" max="5385" width="20.7109375" style="36" customWidth="1"/>
    <col min="5386" max="5386" width="8.140625" style="36" bestFit="1" customWidth="1"/>
    <col min="5387" max="5387" width="20.85546875" style="36" customWidth="1"/>
    <col min="5388" max="5388" width="8.140625" style="36" bestFit="1" customWidth="1"/>
    <col min="5389" max="5389" width="21" style="36" customWidth="1"/>
    <col min="5390" max="5390" width="13.5703125" style="36" customWidth="1"/>
    <col min="5391" max="5636" width="9.140625" style="36"/>
    <col min="5637" max="5637" width="4.85546875" style="36" customWidth="1"/>
    <col min="5638" max="5638" width="49.42578125" style="36" customWidth="1"/>
    <col min="5639" max="5640" width="10.28515625" style="36" customWidth="1"/>
    <col min="5641" max="5641" width="20.7109375" style="36" customWidth="1"/>
    <col min="5642" max="5642" width="8.140625" style="36" bestFit="1" customWidth="1"/>
    <col min="5643" max="5643" width="20.85546875" style="36" customWidth="1"/>
    <col min="5644" max="5644" width="8.140625" style="36" bestFit="1" customWidth="1"/>
    <col min="5645" max="5645" width="21" style="36" customWidth="1"/>
    <col min="5646" max="5646" width="13.5703125" style="36" customWidth="1"/>
    <col min="5647" max="5892" width="9.140625" style="36"/>
    <col min="5893" max="5893" width="4.85546875" style="36" customWidth="1"/>
    <col min="5894" max="5894" width="49.42578125" style="36" customWidth="1"/>
    <col min="5895" max="5896" width="10.28515625" style="36" customWidth="1"/>
    <col min="5897" max="5897" width="20.7109375" style="36" customWidth="1"/>
    <col min="5898" max="5898" width="8.140625" style="36" bestFit="1" customWidth="1"/>
    <col min="5899" max="5899" width="20.85546875" style="36" customWidth="1"/>
    <col min="5900" max="5900" width="8.140625" style="36" bestFit="1" customWidth="1"/>
    <col min="5901" max="5901" width="21" style="36" customWidth="1"/>
    <col min="5902" max="5902" width="13.5703125" style="36" customWidth="1"/>
    <col min="5903" max="6148" width="9.140625" style="36"/>
    <col min="6149" max="6149" width="4.85546875" style="36" customWidth="1"/>
    <col min="6150" max="6150" width="49.42578125" style="36" customWidth="1"/>
    <col min="6151" max="6152" width="10.28515625" style="36" customWidth="1"/>
    <col min="6153" max="6153" width="20.7109375" style="36" customWidth="1"/>
    <col min="6154" max="6154" width="8.140625" style="36" bestFit="1" customWidth="1"/>
    <col min="6155" max="6155" width="20.85546875" style="36" customWidth="1"/>
    <col min="6156" max="6156" width="8.140625" style="36" bestFit="1" customWidth="1"/>
    <col min="6157" max="6157" width="21" style="36" customWidth="1"/>
    <col min="6158" max="6158" width="13.5703125" style="36" customWidth="1"/>
    <col min="6159" max="6404" width="9.140625" style="36"/>
    <col min="6405" max="6405" width="4.85546875" style="36" customWidth="1"/>
    <col min="6406" max="6406" width="49.42578125" style="36" customWidth="1"/>
    <col min="6407" max="6408" width="10.28515625" style="36" customWidth="1"/>
    <col min="6409" max="6409" width="20.7109375" style="36" customWidth="1"/>
    <col min="6410" max="6410" width="8.140625" style="36" bestFit="1" customWidth="1"/>
    <col min="6411" max="6411" width="20.85546875" style="36" customWidth="1"/>
    <col min="6412" max="6412" width="8.140625" style="36" bestFit="1" customWidth="1"/>
    <col min="6413" max="6413" width="21" style="36" customWidth="1"/>
    <col min="6414" max="6414" width="13.5703125" style="36" customWidth="1"/>
    <col min="6415" max="6660" width="9.140625" style="36"/>
    <col min="6661" max="6661" width="4.85546875" style="36" customWidth="1"/>
    <col min="6662" max="6662" width="49.42578125" style="36" customWidth="1"/>
    <col min="6663" max="6664" width="10.28515625" style="36" customWidth="1"/>
    <col min="6665" max="6665" width="20.7109375" style="36" customWidth="1"/>
    <col min="6666" max="6666" width="8.140625" style="36" bestFit="1" customWidth="1"/>
    <col min="6667" max="6667" width="20.85546875" style="36" customWidth="1"/>
    <col min="6668" max="6668" width="8.140625" style="36" bestFit="1" customWidth="1"/>
    <col min="6669" max="6669" width="21" style="36" customWidth="1"/>
    <col min="6670" max="6670" width="13.5703125" style="36" customWidth="1"/>
    <col min="6671" max="6916" width="9.140625" style="36"/>
    <col min="6917" max="6917" width="4.85546875" style="36" customWidth="1"/>
    <col min="6918" max="6918" width="49.42578125" style="36" customWidth="1"/>
    <col min="6919" max="6920" width="10.28515625" style="36" customWidth="1"/>
    <col min="6921" max="6921" width="20.7109375" style="36" customWidth="1"/>
    <col min="6922" max="6922" width="8.140625" style="36" bestFit="1" customWidth="1"/>
    <col min="6923" max="6923" width="20.85546875" style="36" customWidth="1"/>
    <col min="6924" max="6924" width="8.140625" style="36" bestFit="1" customWidth="1"/>
    <col min="6925" max="6925" width="21" style="36" customWidth="1"/>
    <col min="6926" max="6926" width="13.5703125" style="36" customWidth="1"/>
    <col min="6927" max="7172" width="9.140625" style="36"/>
    <col min="7173" max="7173" width="4.85546875" style="36" customWidth="1"/>
    <col min="7174" max="7174" width="49.42578125" style="36" customWidth="1"/>
    <col min="7175" max="7176" width="10.28515625" style="36" customWidth="1"/>
    <col min="7177" max="7177" width="20.7109375" style="36" customWidth="1"/>
    <col min="7178" max="7178" width="8.140625" style="36" bestFit="1" customWidth="1"/>
    <col min="7179" max="7179" width="20.85546875" style="36" customWidth="1"/>
    <col min="7180" max="7180" width="8.140625" style="36" bestFit="1" customWidth="1"/>
    <col min="7181" max="7181" width="21" style="36" customWidth="1"/>
    <col min="7182" max="7182" width="13.5703125" style="36" customWidth="1"/>
    <col min="7183" max="7428" width="9.140625" style="36"/>
    <col min="7429" max="7429" width="4.85546875" style="36" customWidth="1"/>
    <col min="7430" max="7430" width="49.42578125" style="36" customWidth="1"/>
    <col min="7431" max="7432" width="10.28515625" style="36" customWidth="1"/>
    <col min="7433" max="7433" width="20.7109375" style="36" customWidth="1"/>
    <col min="7434" max="7434" width="8.140625" style="36" bestFit="1" customWidth="1"/>
    <col min="7435" max="7435" width="20.85546875" style="36" customWidth="1"/>
    <col min="7436" max="7436" width="8.140625" style="36" bestFit="1" customWidth="1"/>
    <col min="7437" max="7437" width="21" style="36" customWidth="1"/>
    <col min="7438" max="7438" width="13.5703125" style="36" customWidth="1"/>
    <col min="7439" max="7684" width="9.140625" style="36"/>
    <col min="7685" max="7685" width="4.85546875" style="36" customWidth="1"/>
    <col min="7686" max="7686" width="49.42578125" style="36" customWidth="1"/>
    <col min="7687" max="7688" width="10.28515625" style="36" customWidth="1"/>
    <col min="7689" max="7689" width="20.7109375" style="36" customWidth="1"/>
    <col min="7690" max="7690" width="8.140625" style="36" bestFit="1" customWidth="1"/>
    <col min="7691" max="7691" width="20.85546875" style="36" customWidth="1"/>
    <col min="7692" max="7692" width="8.140625" style="36" bestFit="1" customWidth="1"/>
    <col min="7693" max="7693" width="21" style="36" customWidth="1"/>
    <col min="7694" max="7694" width="13.5703125" style="36" customWidth="1"/>
    <col min="7695" max="7940" width="9.140625" style="36"/>
    <col min="7941" max="7941" width="4.85546875" style="36" customWidth="1"/>
    <col min="7942" max="7942" width="49.42578125" style="36" customWidth="1"/>
    <col min="7943" max="7944" width="10.28515625" style="36" customWidth="1"/>
    <col min="7945" max="7945" width="20.7109375" style="36" customWidth="1"/>
    <col min="7946" max="7946" width="8.140625" style="36" bestFit="1" customWidth="1"/>
    <col min="7947" max="7947" width="20.85546875" style="36" customWidth="1"/>
    <col min="7948" max="7948" width="8.140625" style="36" bestFit="1" customWidth="1"/>
    <col min="7949" max="7949" width="21" style="36" customWidth="1"/>
    <col min="7950" max="7950" width="13.5703125" style="36" customWidth="1"/>
    <col min="7951" max="8196" width="9.140625" style="36"/>
    <col min="8197" max="8197" width="4.85546875" style="36" customWidth="1"/>
    <col min="8198" max="8198" width="49.42578125" style="36" customWidth="1"/>
    <col min="8199" max="8200" width="10.28515625" style="36" customWidth="1"/>
    <col min="8201" max="8201" width="20.7109375" style="36" customWidth="1"/>
    <col min="8202" max="8202" width="8.140625" style="36" bestFit="1" customWidth="1"/>
    <col min="8203" max="8203" width="20.85546875" style="36" customWidth="1"/>
    <col min="8204" max="8204" width="8.140625" style="36" bestFit="1" customWidth="1"/>
    <col min="8205" max="8205" width="21" style="36" customWidth="1"/>
    <col min="8206" max="8206" width="13.5703125" style="36" customWidth="1"/>
    <col min="8207" max="8452" width="9.140625" style="36"/>
    <col min="8453" max="8453" width="4.85546875" style="36" customWidth="1"/>
    <col min="8454" max="8454" width="49.42578125" style="36" customWidth="1"/>
    <col min="8455" max="8456" width="10.28515625" style="36" customWidth="1"/>
    <col min="8457" max="8457" width="20.7109375" style="36" customWidth="1"/>
    <col min="8458" max="8458" width="8.140625" style="36" bestFit="1" customWidth="1"/>
    <col min="8459" max="8459" width="20.85546875" style="36" customWidth="1"/>
    <col min="8460" max="8460" width="8.140625" style="36" bestFit="1" customWidth="1"/>
    <col min="8461" max="8461" width="21" style="36" customWidth="1"/>
    <col min="8462" max="8462" width="13.5703125" style="36" customWidth="1"/>
    <col min="8463" max="8708" width="9.140625" style="36"/>
    <col min="8709" max="8709" width="4.85546875" style="36" customWidth="1"/>
    <col min="8710" max="8710" width="49.42578125" style="36" customWidth="1"/>
    <col min="8711" max="8712" width="10.28515625" style="36" customWidth="1"/>
    <col min="8713" max="8713" width="20.7109375" style="36" customWidth="1"/>
    <col min="8714" max="8714" width="8.140625" style="36" bestFit="1" customWidth="1"/>
    <col min="8715" max="8715" width="20.85546875" style="36" customWidth="1"/>
    <col min="8716" max="8716" width="8.140625" style="36" bestFit="1" customWidth="1"/>
    <col min="8717" max="8717" width="21" style="36" customWidth="1"/>
    <col min="8718" max="8718" width="13.5703125" style="36" customWidth="1"/>
    <col min="8719" max="8964" width="9.140625" style="36"/>
    <col min="8965" max="8965" width="4.85546875" style="36" customWidth="1"/>
    <col min="8966" max="8966" width="49.42578125" style="36" customWidth="1"/>
    <col min="8967" max="8968" width="10.28515625" style="36" customWidth="1"/>
    <col min="8969" max="8969" width="20.7109375" style="36" customWidth="1"/>
    <col min="8970" max="8970" width="8.140625" style="36" bestFit="1" customWidth="1"/>
    <col min="8971" max="8971" width="20.85546875" style="36" customWidth="1"/>
    <col min="8972" max="8972" width="8.140625" style="36" bestFit="1" customWidth="1"/>
    <col min="8973" max="8973" width="21" style="36" customWidth="1"/>
    <col min="8974" max="8974" width="13.5703125" style="36" customWidth="1"/>
    <col min="8975" max="9220" width="9.140625" style="36"/>
    <col min="9221" max="9221" width="4.85546875" style="36" customWidth="1"/>
    <col min="9222" max="9222" width="49.42578125" style="36" customWidth="1"/>
    <col min="9223" max="9224" width="10.28515625" style="36" customWidth="1"/>
    <col min="9225" max="9225" width="20.7109375" style="36" customWidth="1"/>
    <col min="9226" max="9226" width="8.140625" style="36" bestFit="1" customWidth="1"/>
    <col min="9227" max="9227" width="20.85546875" style="36" customWidth="1"/>
    <col min="9228" max="9228" width="8.140625" style="36" bestFit="1" customWidth="1"/>
    <col min="9229" max="9229" width="21" style="36" customWidth="1"/>
    <col min="9230" max="9230" width="13.5703125" style="36" customWidth="1"/>
    <col min="9231" max="9476" width="9.140625" style="36"/>
    <col min="9477" max="9477" width="4.85546875" style="36" customWidth="1"/>
    <col min="9478" max="9478" width="49.42578125" style="36" customWidth="1"/>
    <col min="9479" max="9480" width="10.28515625" style="36" customWidth="1"/>
    <col min="9481" max="9481" width="20.7109375" style="36" customWidth="1"/>
    <col min="9482" max="9482" width="8.140625" style="36" bestFit="1" customWidth="1"/>
    <col min="9483" max="9483" width="20.85546875" style="36" customWidth="1"/>
    <col min="9484" max="9484" width="8.140625" style="36" bestFit="1" customWidth="1"/>
    <col min="9485" max="9485" width="21" style="36" customWidth="1"/>
    <col min="9486" max="9486" width="13.5703125" style="36" customWidth="1"/>
    <col min="9487" max="9732" width="9.140625" style="36"/>
    <col min="9733" max="9733" width="4.85546875" style="36" customWidth="1"/>
    <col min="9734" max="9734" width="49.42578125" style="36" customWidth="1"/>
    <col min="9735" max="9736" width="10.28515625" style="36" customWidth="1"/>
    <col min="9737" max="9737" width="20.7109375" style="36" customWidth="1"/>
    <col min="9738" max="9738" width="8.140625" style="36" bestFit="1" customWidth="1"/>
    <col min="9739" max="9739" width="20.85546875" style="36" customWidth="1"/>
    <col min="9740" max="9740" width="8.140625" style="36" bestFit="1" customWidth="1"/>
    <col min="9741" max="9741" width="21" style="36" customWidth="1"/>
    <col min="9742" max="9742" width="13.5703125" style="36" customWidth="1"/>
    <col min="9743" max="9988" width="9.140625" style="36"/>
    <col min="9989" max="9989" width="4.85546875" style="36" customWidth="1"/>
    <col min="9990" max="9990" width="49.42578125" style="36" customWidth="1"/>
    <col min="9991" max="9992" width="10.28515625" style="36" customWidth="1"/>
    <col min="9993" max="9993" width="20.7109375" style="36" customWidth="1"/>
    <col min="9994" max="9994" width="8.140625" style="36" bestFit="1" customWidth="1"/>
    <col min="9995" max="9995" width="20.85546875" style="36" customWidth="1"/>
    <col min="9996" max="9996" width="8.140625" style="36" bestFit="1" customWidth="1"/>
    <col min="9997" max="9997" width="21" style="36" customWidth="1"/>
    <col min="9998" max="9998" width="13.5703125" style="36" customWidth="1"/>
    <col min="9999" max="10244" width="9.140625" style="36"/>
    <col min="10245" max="10245" width="4.85546875" style="36" customWidth="1"/>
    <col min="10246" max="10246" width="49.42578125" style="36" customWidth="1"/>
    <col min="10247" max="10248" width="10.28515625" style="36" customWidth="1"/>
    <col min="10249" max="10249" width="20.7109375" style="36" customWidth="1"/>
    <col min="10250" max="10250" width="8.140625" style="36" bestFit="1" customWidth="1"/>
    <col min="10251" max="10251" width="20.85546875" style="36" customWidth="1"/>
    <col min="10252" max="10252" width="8.140625" style="36" bestFit="1" customWidth="1"/>
    <col min="10253" max="10253" width="21" style="36" customWidth="1"/>
    <col min="10254" max="10254" width="13.5703125" style="36" customWidth="1"/>
    <col min="10255" max="10500" width="9.140625" style="36"/>
    <col min="10501" max="10501" width="4.85546875" style="36" customWidth="1"/>
    <col min="10502" max="10502" width="49.42578125" style="36" customWidth="1"/>
    <col min="10503" max="10504" width="10.28515625" style="36" customWidth="1"/>
    <col min="10505" max="10505" width="20.7109375" style="36" customWidth="1"/>
    <col min="10506" max="10506" width="8.140625" style="36" bestFit="1" customWidth="1"/>
    <col min="10507" max="10507" width="20.85546875" style="36" customWidth="1"/>
    <col min="10508" max="10508" width="8.140625" style="36" bestFit="1" customWidth="1"/>
    <col min="10509" max="10509" width="21" style="36" customWidth="1"/>
    <col min="10510" max="10510" width="13.5703125" style="36" customWidth="1"/>
    <col min="10511" max="10756" width="9.140625" style="36"/>
    <col min="10757" max="10757" width="4.85546875" style="36" customWidth="1"/>
    <col min="10758" max="10758" width="49.42578125" style="36" customWidth="1"/>
    <col min="10759" max="10760" width="10.28515625" style="36" customWidth="1"/>
    <col min="10761" max="10761" width="20.7109375" style="36" customWidth="1"/>
    <col min="10762" max="10762" width="8.140625" style="36" bestFit="1" customWidth="1"/>
    <col min="10763" max="10763" width="20.85546875" style="36" customWidth="1"/>
    <col min="10764" max="10764" width="8.140625" style="36" bestFit="1" customWidth="1"/>
    <col min="10765" max="10765" width="21" style="36" customWidth="1"/>
    <col min="10766" max="10766" width="13.5703125" style="36" customWidth="1"/>
    <col min="10767" max="11012" width="9.140625" style="36"/>
    <col min="11013" max="11013" width="4.85546875" style="36" customWidth="1"/>
    <col min="11014" max="11014" width="49.42578125" style="36" customWidth="1"/>
    <col min="11015" max="11016" width="10.28515625" style="36" customWidth="1"/>
    <col min="11017" max="11017" width="20.7109375" style="36" customWidth="1"/>
    <col min="11018" max="11018" width="8.140625" style="36" bestFit="1" customWidth="1"/>
    <col min="11019" max="11019" width="20.85546875" style="36" customWidth="1"/>
    <col min="11020" max="11020" width="8.140625" style="36" bestFit="1" customWidth="1"/>
    <col min="11021" max="11021" width="21" style="36" customWidth="1"/>
    <col min="11022" max="11022" width="13.5703125" style="36" customWidth="1"/>
    <col min="11023" max="11268" width="9.140625" style="36"/>
    <col min="11269" max="11269" width="4.85546875" style="36" customWidth="1"/>
    <col min="11270" max="11270" width="49.42578125" style="36" customWidth="1"/>
    <col min="11271" max="11272" width="10.28515625" style="36" customWidth="1"/>
    <col min="11273" max="11273" width="20.7109375" style="36" customWidth="1"/>
    <col min="11274" max="11274" width="8.140625" style="36" bestFit="1" customWidth="1"/>
    <col min="11275" max="11275" width="20.85546875" style="36" customWidth="1"/>
    <col min="11276" max="11276" width="8.140625" style="36" bestFit="1" customWidth="1"/>
    <col min="11277" max="11277" width="21" style="36" customWidth="1"/>
    <col min="11278" max="11278" width="13.5703125" style="36" customWidth="1"/>
    <col min="11279" max="11524" width="9.140625" style="36"/>
    <col min="11525" max="11525" width="4.85546875" style="36" customWidth="1"/>
    <col min="11526" max="11526" width="49.42578125" style="36" customWidth="1"/>
    <col min="11527" max="11528" width="10.28515625" style="36" customWidth="1"/>
    <col min="11529" max="11529" width="20.7109375" style="36" customWidth="1"/>
    <col min="11530" max="11530" width="8.140625" style="36" bestFit="1" customWidth="1"/>
    <col min="11531" max="11531" width="20.85546875" style="36" customWidth="1"/>
    <col min="11532" max="11532" width="8.140625" style="36" bestFit="1" customWidth="1"/>
    <col min="11533" max="11533" width="21" style="36" customWidth="1"/>
    <col min="11534" max="11534" width="13.5703125" style="36" customWidth="1"/>
    <col min="11535" max="11780" width="9.140625" style="36"/>
    <col min="11781" max="11781" width="4.85546875" style="36" customWidth="1"/>
    <col min="11782" max="11782" width="49.42578125" style="36" customWidth="1"/>
    <col min="11783" max="11784" width="10.28515625" style="36" customWidth="1"/>
    <col min="11785" max="11785" width="20.7109375" style="36" customWidth="1"/>
    <col min="11786" max="11786" width="8.140625" style="36" bestFit="1" customWidth="1"/>
    <col min="11787" max="11787" width="20.85546875" style="36" customWidth="1"/>
    <col min="11788" max="11788" width="8.140625" style="36" bestFit="1" customWidth="1"/>
    <col min="11789" max="11789" width="21" style="36" customWidth="1"/>
    <col min="11790" max="11790" width="13.5703125" style="36" customWidth="1"/>
    <col min="11791" max="12036" width="9.140625" style="36"/>
    <col min="12037" max="12037" width="4.85546875" style="36" customWidth="1"/>
    <col min="12038" max="12038" width="49.42578125" style="36" customWidth="1"/>
    <col min="12039" max="12040" width="10.28515625" style="36" customWidth="1"/>
    <col min="12041" max="12041" width="20.7109375" style="36" customWidth="1"/>
    <col min="12042" max="12042" width="8.140625" style="36" bestFit="1" customWidth="1"/>
    <col min="12043" max="12043" width="20.85546875" style="36" customWidth="1"/>
    <col min="12044" max="12044" width="8.140625" style="36" bestFit="1" customWidth="1"/>
    <col min="12045" max="12045" width="21" style="36" customWidth="1"/>
    <col min="12046" max="12046" width="13.5703125" style="36" customWidth="1"/>
    <col min="12047" max="12292" width="9.140625" style="36"/>
    <col min="12293" max="12293" width="4.85546875" style="36" customWidth="1"/>
    <col min="12294" max="12294" width="49.42578125" style="36" customWidth="1"/>
    <col min="12295" max="12296" width="10.28515625" style="36" customWidth="1"/>
    <col min="12297" max="12297" width="20.7109375" style="36" customWidth="1"/>
    <col min="12298" max="12298" width="8.140625" style="36" bestFit="1" customWidth="1"/>
    <col min="12299" max="12299" width="20.85546875" style="36" customWidth="1"/>
    <col min="12300" max="12300" width="8.140625" style="36" bestFit="1" customWidth="1"/>
    <col min="12301" max="12301" width="21" style="36" customWidth="1"/>
    <col min="12302" max="12302" width="13.5703125" style="36" customWidth="1"/>
    <col min="12303" max="12548" width="9.140625" style="36"/>
    <col min="12549" max="12549" width="4.85546875" style="36" customWidth="1"/>
    <col min="12550" max="12550" width="49.42578125" style="36" customWidth="1"/>
    <col min="12551" max="12552" width="10.28515625" style="36" customWidth="1"/>
    <col min="12553" max="12553" width="20.7109375" style="36" customWidth="1"/>
    <col min="12554" max="12554" width="8.140625" style="36" bestFit="1" customWidth="1"/>
    <col min="12555" max="12555" width="20.85546875" style="36" customWidth="1"/>
    <col min="12556" max="12556" width="8.140625" style="36" bestFit="1" customWidth="1"/>
    <col min="12557" max="12557" width="21" style="36" customWidth="1"/>
    <col min="12558" max="12558" width="13.5703125" style="36" customWidth="1"/>
    <col min="12559" max="12804" width="9.140625" style="36"/>
    <col min="12805" max="12805" width="4.85546875" style="36" customWidth="1"/>
    <col min="12806" max="12806" width="49.42578125" style="36" customWidth="1"/>
    <col min="12807" max="12808" width="10.28515625" style="36" customWidth="1"/>
    <col min="12809" max="12809" width="20.7109375" style="36" customWidth="1"/>
    <col min="12810" max="12810" width="8.140625" style="36" bestFit="1" customWidth="1"/>
    <col min="12811" max="12811" width="20.85546875" style="36" customWidth="1"/>
    <col min="12812" max="12812" width="8.140625" style="36" bestFit="1" customWidth="1"/>
    <col min="12813" max="12813" width="21" style="36" customWidth="1"/>
    <col min="12814" max="12814" width="13.5703125" style="36" customWidth="1"/>
    <col min="12815" max="13060" width="9.140625" style="36"/>
    <col min="13061" max="13061" width="4.85546875" style="36" customWidth="1"/>
    <col min="13062" max="13062" width="49.42578125" style="36" customWidth="1"/>
    <col min="13063" max="13064" width="10.28515625" style="36" customWidth="1"/>
    <col min="13065" max="13065" width="20.7109375" style="36" customWidth="1"/>
    <col min="13066" max="13066" width="8.140625" style="36" bestFit="1" customWidth="1"/>
    <col min="13067" max="13067" width="20.85546875" style="36" customWidth="1"/>
    <col min="13068" max="13068" width="8.140625" style="36" bestFit="1" customWidth="1"/>
    <col min="13069" max="13069" width="21" style="36" customWidth="1"/>
    <col min="13070" max="13070" width="13.5703125" style="36" customWidth="1"/>
    <col min="13071" max="13316" width="9.140625" style="36"/>
    <col min="13317" max="13317" width="4.85546875" style="36" customWidth="1"/>
    <col min="13318" max="13318" width="49.42578125" style="36" customWidth="1"/>
    <col min="13319" max="13320" width="10.28515625" style="36" customWidth="1"/>
    <col min="13321" max="13321" width="20.7109375" style="36" customWidth="1"/>
    <col min="13322" max="13322" width="8.140625" style="36" bestFit="1" customWidth="1"/>
    <col min="13323" max="13323" width="20.85546875" style="36" customWidth="1"/>
    <col min="13324" max="13324" width="8.140625" style="36" bestFit="1" customWidth="1"/>
    <col min="13325" max="13325" width="21" style="36" customWidth="1"/>
    <col min="13326" max="13326" width="13.5703125" style="36" customWidth="1"/>
    <col min="13327" max="13572" width="9.140625" style="36"/>
    <col min="13573" max="13573" width="4.85546875" style="36" customWidth="1"/>
    <col min="13574" max="13574" width="49.42578125" style="36" customWidth="1"/>
    <col min="13575" max="13576" width="10.28515625" style="36" customWidth="1"/>
    <col min="13577" max="13577" width="20.7109375" style="36" customWidth="1"/>
    <col min="13578" max="13578" width="8.140625" style="36" bestFit="1" customWidth="1"/>
    <col min="13579" max="13579" width="20.85546875" style="36" customWidth="1"/>
    <col min="13580" max="13580" width="8.140625" style="36" bestFit="1" customWidth="1"/>
    <col min="13581" max="13581" width="21" style="36" customWidth="1"/>
    <col min="13582" max="13582" width="13.5703125" style="36" customWidth="1"/>
    <col min="13583" max="13828" width="9.140625" style="36"/>
    <col min="13829" max="13829" width="4.85546875" style="36" customWidth="1"/>
    <col min="13830" max="13830" width="49.42578125" style="36" customWidth="1"/>
    <col min="13831" max="13832" width="10.28515625" style="36" customWidth="1"/>
    <col min="13833" max="13833" width="20.7109375" style="36" customWidth="1"/>
    <col min="13834" max="13834" width="8.140625" style="36" bestFit="1" customWidth="1"/>
    <col min="13835" max="13835" width="20.85546875" style="36" customWidth="1"/>
    <col min="13836" max="13836" width="8.140625" style="36" bestFit="1" customWidth="1"/>
    <col min="13837" max="13837" width="21" style="36" customWidth="1"/>
    <col min="13838" max="13838" width="13.5703125" style="36" customWidth="1"/>
    <col min="13839" max="14084" width="9.140625" style="36"/>
    <col min="14085" max="14085" width="4.85546875" style="36" customWidth="1"/>
    <col min="14086" max="14086" width="49.42578125" style="36" customWidth="1"/>
    <col min="14087" max="14088" width="10.28515625" style="36" customWidth="1"/>
    <col min="14089" max="14089" width="20.7109375" style="36" customWidth="1"/>
    <col min="14090" max="14090" width="8.140625" style="36" bestFit="1" customWidth="1"/>
    <col min="14091" max="14091" width="20.85546875" style="36" customWidth="1"/>
    <col min="14092" max="14092" width="8.140625" style="36" bestFit="1" customWidth="1"/>
    <col min="14093" max="14093" width="21" style="36" customWidth="1"/>
    <col min="14094" max="14094" width="13.5703125" style="36" customWidth="1"/>
    <col min="14095" max="14340" width="9.140625" style="36"/>
    <col min="14341" max="14341" width="4.85546875" style="36" customWidth="1"/>
    <col min="14342" max="14342" width="49.42578125" style="36" customWidth="1"/>
    <col min="14343" max="14344" width="10.28515625" style="36" customWidth="1"/>
    <col min="14345" max="14345" width="20.7109375" style="36" customWidth="1"/>
    <col min="14346" max="14346" width="8.140625" style="36" bestFit="1" customWidth="1"/>
    <col min="14347" max="14347" width="20.85546875" style="36" customWidth="1"/>
    <col min="14348" max="14348" width="8.140625" style="36" bestFit="1" customWidth="1"/>
    <col min="14349" max="14349" width="21" style="36" customWidth="1"/>
    <col min="14350" max="14350" width="13.5703125" style="36" customWidth="1"/>
    <col min="14351" max="14596" width="9.140625" style="36"/>
    <col min="14597" max="14597" width="4.85546875" style="36" customWidth="1"/>
    <col min="14598" max="14598" width="49.42578125" style="36" customWidth="1"/>
    <col min="14599" max="14600" width="10.28515625" style="36" customWidth="1"/>
    <col min="14601" max="14601" width="20.7109375" style="36" customWidth="1"/>
    <col min="14602" max="14602" width="8.140625" style="36" bestFit="1" customWidth="1"/>
    <col min="14603" max="14603" width="20.85546875" style="36" customWidth="1"/>
    <col min="14604" max="14604" width="8.140625" style="36" bestFit="1" customWidth="1"/>
    <col min="14605" max="14605" width="21" style="36" customWidth="1"/>
    <col min="14606" max="14606" width="13.5703125" style="36" customWidth="1"/>
    <col min="14607" max="14852" width="9.140625" style="36"/>
    <col min="14853" max="14853" width="4.85546875" style="36" customWidth="1"/>
    <col min="14854" max="14854" width="49.42578125" style="36" customWidth="1"/>
    <col min="14855" max="14856" width="10.28515625" style="36" customWidth="1"/>
    <col min="14857" max="14857" width="20.7109375" style="36" customWidth="1"/>
    <col min="14858" max="14858" width="8.140625" style="36" bestFit="1" customWidth="1"/>
    <col min="14859" max="14859" width="20.85546875" style="36" customWidth="1"/>
    <col min="14860" max="14860" width="8.140625" style="36" bestFit="1" customWidth="1"/>
    <col min="14861" max="14861" width="21" style="36" customWidth="1"/>
    <col min="14862" max="14862" width="13.5703125" style="36" customWidth="1"/>
    <col min="14863" max="15108" width="9.140625" style="36"/>
    <col min="15109" max="15109" width="4.85546875" style="36" customWidth="1"/>
    <col min="15110" max="15110" width="49.42578125" style="36" customWidth="1"/>
    <col min="15111" max="15112" width="10.28515625" style="36" customWidth="1"/>
    <col min="15113" max="15113" width="20.7109375" style="36" customWidth="1"/>
    <col min="15114" max="15114" width="8.140625" style="36" bestFit="1" customWidth="1"/>
    <col min="15115" max="15115" width="20.85546875" style="36" customWidth="1"/>
    <col min="15116" max="15116" width="8.140625" style="36" bestFit="1" customWidth="1"/>
    <col min="15117" max="15117" width="21" style="36" customWidth="1"/>
    <col min="15118" max="15118" width="13.5703125" style="36" customWidth="1"/>
    <col min="15119" max="15364" width="9.140625" style="36"/>
    <col min="15365" max="15365" width="4.85546875" style="36" customWidth="1"/>
    <col min="15366" max="15366" width="49.42578125" style="36" customWidth="1"/>
    <col min="15367" max="15368" width="10.28515625" style="36" customWidth="1"/>
    <col min="15369" max="15369" width="20.7109375" style="36" customWidth="1"/>
    <col min="15370" max="15370" width="8.140625" style="36" bestFit="1" customWidth="1"/>
    <col min="15371" max="15371" width="20.85546875" style="36" customWidth="1"/>
    <col min="15372" max="15372" width="8.140625" style="36" bestFit="1" customWidth="1"/>
    <col min="15373" max="15373" width="21" style="36" customWidth="1"/>
    <col min="15374" max="15374" width="13.5703125" style="36" customWidth="1"/>
    <col min="15375" max="15620" width="9.140625" style="36"/>
    <col min="15621" max="15621" width="4.85546875" style="36" customWidth="1"/>
    <col min="15622" max="15622" width="49.42578125" style="36" customWidth="1"/>
    <col min="15623" max="15624" width="10.28515625" style="36" customWidth="1"/>
    <col min="15625" max="15625" width="20.7109375" style="36" customWidth="1"/>
    <col min="15626" max="15626" width="8.140625" style="36" bestFit="1" customWidth="1"/>
    <col min="15627" max="15627" width="20.85546875" style="36" customWidth="1"/>
    <col min="15628" max="15628" width="8.140625" style="36" bestFit="1" customWidth="1"/>
    <col min="15629" max="15629" width="21" style="36" customWidth="1"/>
    <col min="15630" max="15630" width="13.5703125" style="36" customWidth="1"/>
    <col min="15631" max="15876" width="9.140625" style="36"/>
    <col min="15877" max="15877" width="4.85546875" style="36" customWidth="1"/>
    <col min="15878" max="15878" width="49.42578125" style="36" customWidth="1"/>
    <col min="15879" max="15880" width="10.28515625" style="36" customWidth="1"/>
    <col min="15881" max="15881" width="20.7109375" style="36" customWidth="1"/>
    <col min="15882" max="15882" width="8.140625" style="36" bestFit="1" customWidth="1"/>
    <col min="15883" max="15883" width="20.85546875" style="36" customWidth="1"/>
    <col min="15884" max="15884" width="8.140625" style="36" bestFit="1" customWidth="1"/>
    <col min="15885" max="15885" width="21" style="36" customWidth="1"/>
    <col min="15886" max="15886" width="13.5703125" style="36" customWidth="1"/>
    <col min="15887" max="16132" width="9.140625" style="36"/>
    <col min="16133" max="16133" width="4.85546875" style="36" customWidth="1"/>
    <col min="16134" max="16134" width="49.42578125" style="36" customWidth="1"/>
    <col min="16135" max="16136" width="10.28515625" style="36" customWidth="1"/>
    <col min="16137" max="16137" width="20.7109375" style="36" customWidth="1"/>
    <col min="16138" max="16138" width="8.140625" style="36" bestFit="1" customWidth="1"/>
    <col min="16139" max="16139" width="20.85546875" style="36" customWidth="1"/>
    <col min="16140" max="16140" width="8.140625" style="36" bestFit="1" customWidth="1"/>
    <col min="16141" max="16141" width="21" style="36" customWidth="1"/>
    <col min="16142" max="16142" width="13.5703125" style="36" customWidth="1"/>
    <col min="16143" max="16384" width="9.140625" style="36"/>
  </cols>
  <sheetData>
    <row r="1" spans="1:16" s="6" customFormat="1" x14ac:dyDescent="0.25">
      <c r="A1" s="1"/>
      <c r="B1" s="5"/>
      <c r="C1" s="2"/>
      <c r="D1" s="2"/>
      <c r="E1" s="2"/>
      <c r="F1" s="48"/>
      <c r="G1" s="2"/>
      <c r="H1" s="2"/>
      <c r="I1" s="48"/>
      <c r="J1" s="3"/>
      <c r="K1" s="2"/>
      <c r="L1" s="55"/>
      <c r="M1" s="4"/>
      <c r="N1" s="2"/>
      <c r="O1" s="59" t="s">
        <v>0</v>
      </c>
    </row>
    <row r="2" spans="1:16" s="6" customFormat="1" ht="12.75" customHeight="1" x14ac:dyDescent="0.25">
      <c r="A2" s="1"/>
      <c r="B2" s="5"/>
      <c r="C2" s="2"/>
      <c r="D2" s="2"/>
      <c r="E2" s="2"/>
      <c r="F2" s="48"/>
      <c r="G2" s="2"/>
      <c r="H2" s="2"/>
      <c r="I2" s="48"/>
      <c r="J2" s="3"/>
      <c r="K2" s="2"/>
      <c r="L2" s="185" t="s">
        <v>1</v>
      </c>
      <c r="M2" s="185"/>
      <c r="N2" s="185"/>
      <c r="O2" s="185"/>
    </row>
    <row r="3" spans="1:16" s="6" customFormat="1" ht="17.25" thickBot="1" x14ac:dyDescent="0.35">
      <c r="A3" s="4"/>
      <c r="B3" s="192" t="s">
        <v>40</v>
      </c>
      <c r="C3" s="192"/>
      <c r="D3" s="192"/>
      <c r="E3" s="192"/>
      <c r="F3" s="192"/>
      <c r="G3" s="192"/>
      <c r="H3" s="192"/>
      <c r="I3" s="192"/>
      <c r="J3" s="8"/>
      <c r="K3" s="8"/>
      <c r="L3" s="50"/>
      <c r="N3" s="8"/>
      <c r="O3" s="50"/>
    </row>
    <row r="4" spans="1:16" s="10" customFormat="1" ht="17.25" customHeight="1" x14ac:dyDescent="0.25">
      <c r="A4" s="4"/>
      <c r="B4" s="61" t="s">
        <v>2</v>
      </c>
      <c r="F4" s="49"/>
      <c r="I4" s="49"/>
      <c r="J4" s="8"/>
      <c r="L4" s="56"/>
      <c r="M4" s="12"/>
      <c r="O4" s="56"/>
      <c r="P4" s="12"/>
    </row>
    <row r="5" spans="1:16" s="6" customFormat="1" ht="54.95" customHeight="1" x14ac:dyDescent="0.25">
      <c r="A5" s="183" t="s">
        <v>239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6" s="6" customFormat="1" ht="14.25" thickBot="1" x14ac:dyDescent="0.3">
      <c r="A6" s="4"/>
      <c r="B6" s="62"/>
      <c r="C6" s="75"/>
      <c r="D6" s="90"/>
      <c r="E6" s="90"/>
      <c r="F6" s="84"/>
      <c r="G6" s="90"/>
      <c r="H6" s="90"/>
      <c r="I6" s="84"/>
      <c r="J6" s="90"/>
      <c r="K6" s="90"/>
      <c r="L6" s="94" t="s">
        <v>3</v>
      </c>
      <c r="M6" s="13"/>
      <c r="N6" s="71"/>
      <c r="O6" s="50"/>
    </row>
    <row r="7" spans="1:16" s="16" customFormat="1" ht="46.5" customHeight="1" thickBot="1" x14ac:dyDescent="0.3">
      <c r="A7" s="14"/>
      <c r="B7" s="15"/>
      <c r="C7" s="86"/>
      <c r="D7" s="186" t="s">
        <v>235</v>
      </c>
      <c r="E7" s="187"/>
      <c r="F7" s="188"/>
      <c r="G7" s="186" t="s">
        <v>236</v>
      </c>
      <c r="H7" s="187"/>
      <c r="I7" s="188"/>
      <c r="J7" s="186" t="s">
        <v>237</v>
      </c>
      <c r="K7" s="187"/>
      <c r="L7" s="188"/>
      <c r="M7" s="189" t="s">
        <v>238</v>
      </c>
      <c r="N7" s="190"/>
      <c r="O7" s="191"/>
    </row>
    <row r="8" spans="1:16" s="19" customFormat="1" ht="55.5" customHeight="1" thickBot="1" x14ac:dyDescent="0.3">
      <c r="A8" s="17" t="s">
        <v>4</v>
      </c>
      <c r="B8" s="14" t="s">
        <v>5</v>
      </c>
      <c r="C8" s="87" t="s">
        <v>6</v>
      </c>
      <c r="D8" s="91" t="s">
        <v>7</v>
      </c>
      <c r="E8" s="91" t="s">
        <v>224</v>
      </c>
      <c r="F8" s="51" t="s">
        <v>8</v>
      </c>
      <c r="G8" s="91" t="s">
        <v>7</v>
      </c>
      <c r="H8" s="91" t="s">
        <v>224</v>
      </c>
      <c r="I8" s="51" t="s">
        <v>8</v>
      </c>
      <c r="J8" s="91" t="s">
        <v>7</v>
      </c>
      <c r="K8" s="91" t="s">
        <v>224</v>
      </c>
      <c r="L8" s="57" t="s">
        <v>8</v>
      </c>
      <c r="M8" s="18" t="s">
        <v>7</v>
      </c>
      <c r="N8" s="18" t="s">
        <v>224</v>
      </c>
      <c r="O8" s="60" t="s">
        <v>8</v>
      </c>
    </row>
    <row r="9" spans="1:16" s="20" customFormat="1" thickBot="1" x14ac:dyDescent="0.3">
      <c r="A9" s="68">
        <v>1</v>
      </c>
      <c r="B9" s="69">
        <v>2</v>
      </c>
      <c r="C9" s="88">
        <v>3</v>
      </c>
      <c r="D9" s="92">
        <v>4</v>
      </c>
      <c r="E9" s="92">
        <v>5</v>
      </c>
      <c r="F9" s="76">
        <v>6</v>
      </c>
      <c r="G9" s="92">
        <v>7</v>
      </c>
      <c r="H9" s="92">
        <v>8</v>
      </c>
      <c r="I9" s="76">
        <v>9</v>
      </c>
      <c r="J9" s="92">
        <v>10</v>
      </c>
      <c r="K9" s="92">
        <v>11</v>
      </c>
      <c r="L9" s="114">
        <v>12</v>
      </c>
      <c r="M9" s="64">
        <v>13</v>
      </c>
      <c r="N9" s="70">
        <v>14</v>
      </c>
      <c r="O9" s="64">
        <v>15</v>
      </c>
    </row>
    <row r="10" spans="1:16" s="25" customFormat="1" ht="22.7" customHeight="1" x14ac:dyDescent="0.25">
      <c r="A10" s="21">
        <v>1</v>
      </c>
      <c r="B10" s="47" t="s">
        <v>9</v>
      </c>
      <c r="C10" s="23">
        <v>4212</v>
      </c>
      <c r="D10" s="23"/>
      <c r="E10" s="23"/>
      <c r="F10" s="52">
        <f>SUM(F13:F15)</f>
        <v>0</v>
      </c>
      <c r="G10" s="23"/>
      <c r="H10" s="23"/>
      <c r="I10" s="52">
        <f>SUM(I13:I15)</f>
        <v>0</v>
      </c>
      <c r="J10" s="24"/>
      <c r="K10" s="23"/>
      <c r="L10" s="52">
        <f>SUM(L13:L15)</f>
        <v>0</v>
      </c>
      <c r="M10" s="24">
        <f>J10-G10</f>
        <v>0</v>
      </c>
      <c r="N10" s="23"/>
      <c r="O10" s="52">
        <f>L10-I10</f>
        <v>0</v>
      </c>
    </row>
    <row r="11" spans="1:16" s="30" customFormat="1" x14ac:dyDescent="0.25">
      <c r="A11" s="26"/>
      <c r="B11" s="27" t="s">
        <v>10</v>
      </c>
      <c r="C11" s="26"/>
      <c r="D11" s="26"/>
      <c r="E11" s="26"/>
      <c r="F11" s="53"/>
      <c r="G11" s="26"/>
      <c r="H11" s="26"/>
      <c r="I11" s="53"/>
      <c r="J11" s="28"/>
      <c r="K11" s="26"/>
      <c r="L11" s="58"/>
      <c r="M11" s="29"/>
      <c r="N11" s="26"/>
      <c r="O11" s="58"/>
    </row>
    <row r="12" spans="1:16" s="30" customFormat="1" x14ac:dyDescent="0.25">
      <c r="A12" s="26"/>
      <c r="B12" s="31" t="s">
        <v>11</v>
      </c>
      <c r="C12" s="26"/>
      <c r="D12" s="26"/>
      <c r="E12" s="26"/>
      <c r="F12" s="53"/>
      <c r="G12" s="26"/>
      <c r="H12" s="26"/>
      <c r="I12" s="53"/>
      <c r="J12" s="28"/>
      <c r="K12" s="26"/>
      <c r="L12" s="58"/>
      <c r="M12" s="29"/>
      <c r="N12" s="26"/>
      <c r="O12" s="58"/>
    </row>
    <row r="13" spans="1:16" s="30" customFormat="1" x14ac:dyDescent="0.25">
      <c r="A13" s="26">
        <v>1</v>
      </c>
      <c r="B13" s="38" t="s">
        <v>9</v>
      </c>
      <c r="C13" s="26" t="s">
        <v>12</v>
      </c>
      <c r="D13" s="26"/>
      <c r="E13" s="26"/>
      <c r="F13" s="53"/>
      <c r="G13" s="26"/>
      <c r="H13" s="26"/>
      <c r="I13" s="53"/>
      <c r="J13" s="28"/>
      <c r="K13" s="26"/>
      <c r="L13" s="53"/>
      <c r="M13" s="28">
        <f>J13-G13</f>
        <v>0</v>
      </c>
      <c r="N13" s="26"/>
      <c r="O13" s="53">
        <f t="shared" ref="O13:O16" si="0">L13-I13</f>
        <v>0</v>
      </c>
    </row>
    <row r="14" spans="1:16" s="30" customFormat="1" x14ac:dyDescent="0.25">
      <c r="A14" s="26">
        <v>2</v>
      </c>
      <c r="B14" s="38" t="s">
        <v>45</v>
      </c>
      <c r="C14" s="26" t="s">
        <v>12</v>
      </c>
      <c r="D14" s="26"/>
      <c r="E14" s="26"/>
      <c r="F14" s="53"/>
      <c r="G14" s="26"/>
      <c r="H14" s="26"/>
      <c r="I14" s="53"/>
      <c r="J14" s="28"/>
      <c r="K14" s="26"/>
      <c r="L14" s="53"/>
      <c r="M14" s="28">
        <f>J14-G14</f>
        <v>0</v>
      </c>
      <c r="N14" s="26"/>
      <c r="O14" s="53">
        <f t="shared" si="0"/>
        <v>0</v>
      </c>
    </row>
    <row r="15" spans="1:16" s="30" customFormat="1" x14ac:dyDescent="0.25">
      <c r="A15" s="26">
        <v>3</v>
      </c>
      <c r="B15" s="38" t="s">
        <v>44</v>
      </c>
      <c r="C15" s="26" t="s">
        <v>12</v>
      </c>
      <c r="D15" s="26"/>
      <c r="E15" s="26"/>
      <c r="F15" s="53"/>
      <c r="G15" s="26"/>
      <c r="H15" s="26"/>
      <c r="I15" s="53"/>
      <c r="J15" s="28"/>
      <c r="K15" s="26"/>
      <c r="L15" s="53"/>
      <c r="M15" s="28">
        <f>J15-G15</f>
        <v>0</v>
      </c>
      <c r="N15" s="26"/>
      <c r="O15" s="53">
        <f t="shared" si="0"/>
        <v>0</v>
      </c>
    </row>
    <row r="16" spans="1:16" s="25" customFormat="1" ht="23.25" customHeight="1" x14ac:dyDescent="0.25">
      <c r="A16" s="21">
        <v>2</v>
      </c>
      <c r="B16" s="47" t="s">
        <v>13</v>
      </c>
      <c r="C16" s="23">
        <v>4213</v>
      </c>
      <c r="D16" s="23"/>
      <c r="E16" s="23"/>
      <c r="F16" s="52">
        <f>SUM(F19:F21)</f>
        <v>0</v>
      </c>
      <c r="G16" s="23"/>
      <c r="H16" s="23"/>
      <c r="I16" s="52">
        <f>SUM(I19:I21)</f>
        <v>0</v>
      </c>
      <c r="J16" s="24"/>
      <c r="K16" s="23"/>
      <c r="L16" s="52">
        <f>SUM(L19:L21)</f>
        <v>0</v>
      </c>
      <c r="M16" s="24">
        <f>J16-G16</f>
        <v>0</v>
      </c>
      <c r="N16" s="23"/>
      <c r="O16" s="52">
        <f t="shared" si="0"/>
        <v>0</v>
      </c>
    </row>
    <row r="17" spans="1:15" s="30" customFormat="1" x14ac:dyDescent="0.25">
      <c r="A17" s="33"/>
      <c r="B17" s="27" t="s">
        <v>10</v>
      </c>
      <c r="C17" s="26"/>
      <c r="D17" s="26"/>
      <c r="E17" s="26"/>
      <c r="F17" s="53"/>
      <c r="G17" s="26"/>
      <c r="H17" s="26"/>
      <c r="I17" s="53"/>
      <c r="J17" s="28"/>
      <c r="K17" s="26"/>
      <c r="L17" s="58"/>
      <c r="M17" s="29"/>
      <c r="N17" s="26"/>
      <c r="O17" s="58"/>
    </row>
    <row r="18" spans="1:15" s="30" customFormat="1" x14ac:dyDescent="0.25">
      <c r="A18" s="34"/>
      <c r="B18" s="31" t="s">
        <v>11</v>
      </c>
      <c r="C18" s="26"/>
      <c r="D18" s="26"/>
      <c r="E18" s="26"/>
      <c r="F18" s="53"/>
      <c r="G18" s="26"/>
      <c r="H18" s="26"/>
      <c r="I18" s="53"/>
      <c r="J18" s="28"/>
      <c r="K18" s="26"/>
      <c r="L18" s="58"/>
      <c r="M18" s="29"/>
      <c r="N18" s="26"/>
      <c r="O18" s="58"/>
    </row>
    <row r="19" spans="1:15" s="30" customFormat="1" ht="27" x14ac:dyDescent="0.25">
      <c r="A19" s="26">
        <v>1</v>
      </c>
      <c r="B19" s="38" t="s">
        <v>46</v>
      </c>
      <c r="C19" s="26" t="s">
        <v>12</v>
      </c>
      <c r="D19" s="26"/>
      <c r="E19" s="26"/>
      <c r="F19" s="53"/>
      <c r="G19" s="26"/>
      <c r="H19" s="26"/>
      <c r="I19" s="53"/>
      <c r="J19" s="28"/>
      <c r="K19" s="26"/>
      <c r="L19" s="53"/>
      <c r="M19" s="28">
        <f>J19-G19</f>
        <v>0</v>
      </c>
      <c r="N19" s="26"/>
      <c r="O19" s="53">
        <f t="shared" ref="O19:O22" si="1">L19-I19</f>
        <v>0</v>
      </c>
    </row>
    <row r="20" spans="1:15" s="30" customFormat="1" ht="27" x14ac:dyDescent="0.25">
      <c r="A20" s="26">
        <v>2</v>
      </c>
      <c r="B20" s="38" t="s">
        <v>47</v>
      </c>
      <c r="C20" s="26" t="s">
        <v>12</v>
      </c>
      <c r="D20" s="26"/>
      <c r="E20" s="26"/>
      <c r="F20" s="53"/>
      <c r="G20" s="26"/>
      <c r="H20" s="26"/>
      <c r="I20" s="53"/>
      <c r="J20" s="28"/>
      <c r="K20" s="26"/>
      <c r="L20" s="53"/>
      <c r="M20" s="28">
        <f>J20-G20</f>
        <v>0</v>
      </c>
      <c r="N20" s="26"/>
      <c r="O20" s="53">
        <f t="shared" si="1"/>
        <v>0</v>
      </c>
    </row>
    <row r="21" spans="1:15" s="30" customFormat="1" x14ac:dyDescent="0.25">
      <c r="A21" s="26">
        <v>3</v>
      </c>
      <c r="B21" s="38"/>
      <c r="C21" s="26" t="s">
        <v>12</v>
      </c>
      <c r="D21" s="26"/>
      <c r="E21" s="26"/>
      <c r="F21" s="53"/>
      <c r="G21" s="26"/>
      <c r="H21" s="26"/>
      <c r="I21" s="53"/>
      <c r="J21" s="28"/>
      <c r="K21" s="26"/>
      <c r="L21" s="53"/>
      <c r="M21" s="28">
        <f>J21-G21</f>
        <v>0</v>
      </c>
      <c r="N21" s="26"/>
      <c r="O21" s="53">
        <f t="shared" si="1"/>
        <v>0</v>
      </c>
    </row>
    <row r="22" spans="1:15" s="25" customFormat="1" ht="23.25" customHeight="1" x14ac:dyDescent="0.25">
      <c r="A22" s="21">
        <v>3</v>
      </c>
      <c r="B22" s="47" t="s">
        <v>14</v>
      </c>
      <c r="C22" s="23">
        <v>4214</v>
      </c>
      <c r="D22" s="23"/>
      <c r="E22" s="23"/>
      <c r="F22" s="52">
        <f>SUM(F25:F30)</f>
        <v>0</v>
      </c>
      <c r="G22" s="23"/>
      <c r="H22" s="23"/>
      <c r="I22" s="52">
        <f>SUM(I25:I30)</f>
        <v>0</v>
      </c>
      <c r="J22" s="24"/>
      <c r="K22" s="23"/>
      <c r="L22" s="52">
        <f>SUM(L25:L30)</f>
        <v>30153.8</v>
      </c>
      <c r="M22" s="24">
        <f>J22-G22</f>
        <v>0</v>
      </c>
      <c r="N22" s="23"/>
      <c r="O22" s="52">
        <f t="shared" si="1"/>
        <v>30153.8</v>
      </c>
    </row>
    <row r="23" spans="1:15" s="30" customFormat="1" x14ac:dyDescent="0.25">
      <c r="A23" s="33"/>
      <c r="B23" s="27" t="s">
        <v>10</v>
      </c>
      <c r="C23" s="26"/>
      <c r="D23" s="26"/>
      <c r="E23" s="26"/>
      <c r="F23" s="53"/>
      <c r="G23" s="26"/>
      <c r="H23" s="26"/>
      <c r="I23" s="53"/>
      <c r="J23" s="28"/>
      <c r="K23" s="26"/>
      <c r="L23" s="58"/>
      <c r="M23" s="29"/>
      <c r="N23" s="26"/>
      <c r="O23" s="58"/>
    </row>
    <row r="24" spans="1:15" s="30" customFormat="1" x14ac:dyDescent="0.25">
      <c r="A24" s="34"/>
      <c r="B24" s="31" t="s">
        <v>11</v>
      </c>
      <c r="C24" s="26"/>
      <c r="D24" s="26"/>
      <c r="E24" s="26"/>
      <c r="F24" s="53"/>
      <c r="G24" s="26"/>
      <c r="H24" s="26"/>
      <c r="I24" s="53"/>
      <c r="J24" s="28"/>
      <c r="K24" s="26"/>
      <c r="L24" s="58"/>
      <c r="M24" s="29"/>
      <c r="N24" s="26"/>
      <c r="O24" s="58"/>
    </row>
    <row r="25" spans="1:15" s="30" customFormat="1" x14ac:dyDescent="0.25">
      <c r="A25" s="26">
        <v>1</v>
      </c>
      <c r="B25" s="38" t="s">
        <v>48</v>
      </c>
      <c r="C25" s="26" t="s">
        <v>12</v>
      </c>
      <c r="D25" s="26"/>
      <c r="E25" s="26"/>
      <c r="F25" s="53"/>
      <c r="G25" s="26"/>
      <c r="H25" s="26"/>
      <c r="I25" s="53"/>
      <c r="J25" s="28"/>
      <c r="K25" s="26"/>
      <c r="L25" s="53">
        <v>24954.799999999999</v>
      </c>
      <c r="M25" s="28">
        <f t="shared" ref="M25:M31" si="2">J25-G25</f>
        <v>0</v>
      </c>
      <c r="N25" s="26"/>
      <c r="O25" s="53">
        <f t="shared" ref="O25:O30" si="3">L25-I25</f>
        <v>24954.799999999999</v>
      </c>
    </row>
    <row r="26" spans="1:15" s="30" customFormat="1" x14ac:dyDescent="0.25">
      <c r="A26" s="26">
        <v>2</v>
      </c>
      <c r="B26" s="38" t="s">
        <v>240</v>
      </c>
      <c r="C26" s="26" t="s">
        <v>12</v>
      </c>
      <c r="D26" s="26"/>
      <c r="E26" s="26"/>
      <c r="F26" s="53"/>
      <c r="G26" s="26"/>
      <c r="H26" s="26"/>
      <c r="I26" s="53"/>
      <c r="J26" s="28"/>
      <c r="K26" s="26"/>
      <c r="L26" s="53">
        <v>5199</v>
      </c>
      <c r="M26" s="28">
        <f t="shared" si="2"/>
        <v>0</v>
      </c>
      <c r="N26" s="26"/>
      <c r="O26" s="53">
        <f t="shared" si="3"/>
        <v>5199</v>
      </c>
    </row>
    <row r="27" spans="1:15" s="30" customFormat="1" x14ac:dyDescent="0.25">
      <c r="A27" s="26">
        <v>3</v>
      </c>
      <c r="B27" s="38" t="s">
        <v>51</v>
      </c>
      <c r="C27" s="26" t="s">
        <v>12</v>
      </c>
      <c r="D27" s="26"/>
      <c r="E27" s="26"/>
      <c r="F27" s="53"/>
      <c r="G27" s="26"/>
      <c r="H27" s="26"/>
      <c r="I27" s="53"/>
      <c r="J27" s="28"/>
      <c r="K27" s="26"/>
      <c r="L27" s="53"/>
      <c r="M27" s="28">
        <f t="shared" si="2"/>
        <v>0</v>
      </c>
      <c r="N27" s="26"/>
      <c r="O27" s="53">
        <f t="shared" si="3"/>
        <v>0</v>
      </c>
    </row>
    <row r="28" spans="1:15" s="30" customFormat="1" x14ac:dyDescent="0.25">
      <c r="A28" s="26">
        <v>4</v>
      </c>
      <c r="B28" s="38" t="s">
        <v>52</v>
      </c>
      <c r="C28" s="26" t="s">
        <v>12</v>
      </c>
      <c r="D28" s="26"/>
      <c r="E28" s="26"/>
      <c r="F28" s="53"/>
      <c r="G28" s="26"/>
      <c r="H28" s="26"/>
      <c r="I28" s="53"/>
      <c r="J28" s="28"/>
      <c r="K28" s="26"/>
      <c r="L28" s="53"/>
      <c r="M28" s="28">
        <f t="shared" si="2"/>
        <v>0</v>
      </c>
      <c r="N28" s="26"/>
      <c r="O28" s="53">
        <f t="shared" si="3"/>
        <v>0</v>
      </c>
    </row>
    <row r="29" spans="1:15" s="30" customFormat="1" x14ac:dyDescent="0.25">
      <c r="A29" s="26">
        <v>5</v>
      </c>
      <c r="B29" s="38" t="s">
        <v>53</v>
      </c>
      <c r="C29" s="26" t="s">
        <v>12</v>
      </c>
      <c r="D29" s="26"/>
      <c r="E29" s="26"/>
      <c r="F29" s="53"/>
      <c r="G29" s="26"/>
      <c r="H29" s="26"/>
      <c r="I29" s="53"/>
      <c r="J29" s="28"/>
      <c r="K29" s="26"/>
      <c r="L29" s="53"/>
      <c r="M29" s="28">
        <f t="shared" si="2"/>
        <v>0</v>
      </c>
      <c r="N29" s="26"/>
      <c r="O29" s="53">
        <f t="shared" si="3"/>
        <v>0</v>
      </c>
    </row>
    <row r="30" spans="1:15" s="30" customFormat="1" ht="27" x14ac:dyDescent="0.25">
      <c r="A30" s="26">
        <v>6</v>
      </c>
      <c r="B30" s="38" t="s">
        <v>54</v>
      </c>
      <c r="C30" s="26" t="s">
        <v>12</v>
      </c>
      <c r="D30" s="26"/>
      <c r="E30" s="26"/>
      <c r="F30" s="53"/>
      <c r="G30" s="26"/>
      <c r="H30" s="26"/>
      <c r="I30" s="53"/>
      <c r="J30" s="28"/>
      <c r="K30" s="26"/>
      <c r="L30" s="53"/>
      <c r="M30" s="28">
        <f t="shared" si="2"/>
        <v>0</v>
      </c>
      <c r="N30" s="26"/>
      <c r="O30" s="53">
        <f t="shared" si="3"/>
        <v>0</v>
      </c>
    </row>
    <row r="31" spans="1:15" s="25" customFormat="1" ht="23.25" customHeight="1" x14ac:dyDescent="0.25">
      <c r="A31" s="21">
        <v>4</v>
      </c>
      <c r="B31" s="47" t="s">
        <v>16</v>
      </c>
      <c r="C31" s="23">
        <v>4231</v>
      </c>
      <c r="D31" s="23"/>
      <c r="E31" s="23"/>
      <c r="F31" s="52">
        <f>SUM(F34:F36)</f>
        <v>102.41</v>
      </c>
      <c r="G31" s="23"/>
      <c r="H31" s="23"/>
      <c r="I31" s="52">
        <f>SUM(I34:I36)</f>
        <v>589.20000000000005</v>
      </c>
      <c r="J31" s="24"/>
      <c r="K31" s="23"/>
      <c r="L31" s="52">
        <f>SUM(L34:L36)</f>
        <v>589.20000000000005</v>
      </c>
      <c r="M31" s="24">
        <f t="shared" si="2"/>
        <v>0</v>
      </c>
      <c r="N31" s="23"/>
      <c r="O31" s="52">
        <f t="shared" ref="O31" si="4">L31-I31</f>
        <v>0</v>
      </c>
    </row>
    <row r="32" spans="1:15" s="30" customFormat="1" x14ac:dyDescent="0.25">
      <c r="A32" s="33"/>
      <c r="B32" s="27" t="s">
        <v>10</v>
      </c>
      <c r="C32" s="26"/>
      <c r="D32" s="26"/>
      <c r="E32" s="26"/>
      <c r="F32" s="53"/>
      <c r="G32" s="26"/>
      <c r="H32" s="26"/>
      <c r="I32" s="53"/>
      <c r="J32" s="28"/>
      <c r="K32" s="26"/>
      <c r="L32" s="58"/>
      <c r="M32" s="29"/>
      <c r="N32" s="26"/>
      <c r="O32" s="58"/>
    </row>
    <row r="33" spans="1:15" s="30" customFormat="1" x14ac:dyDescent="0.25">
      <c r="A33" s="34"/>
      <c r="B33" s="31" t="s">
        <v>11</v>
      </c>
      <c r="C33" s="26"/>
      <c r="D33" s="26"/>
      <c r="E33" s="26"/>
      <c r="F33" s="53"/>
      <c r="G33" s="26"/>
      <c r="H33" s="26"/>
      <c r="I33" s="53"/>
      <c r="J33" s="28"/>
      <c r="K33" s="26"/>
      <c r="L33" s="58"/>
      <c r="M33" s="29"/>
      <c r="N33" s="26"/>
      <c r="O33" s="58"/>
    </row>
    <row r="34" spans="1:15" s="30" customFormat="1" x14ac:dyDescent="0.25">
      <c r="A34" s="26">
        <v>1</v>
      </c>
      <c r="B34" s="42" t="s">
        <v>16</v>
      </c>
      <c r="C34" s="26" t="s">
        <v>12</v>
      </c>
      <c r="D34" s="26"/>
      <c r="E34" s="26"/>
      <c r="F34" s="53">
        <v>102.41</v>
      </c>
      <c r="G34" s="26"/>
      <c r="H34" s="26"/>
      <c r="I34" s="53">
        <v>589.20000000000005</v>
      </c>
      <c r="J34" s="28"/>
      <c r="K34" s="26"/>
      <c r="L34" s="53">
        <v>589.20000000000005</v>
      </c>
      <c r="M34" s="28">
        <f>J34-G34</f>
        <v>0</v>
      </c>
      <c r="N34" s="26"/>
      <c r="O34" s="53">
        <f t="shared" ref="O34:O36" si="5">L34-I34</f>
        <v>0</v>
      </c>
    </row>
    <row r="35" spans="1:15" s="30" customFormat="1" x14ac:dyDescent="0.25">
      <c r="A35" s="26">
        <v>2</v>
      </c>
      <c r="B35" s="38"/>
      <c r="C35" s="26" t="s">
        <v>12</v>
      </c>
      <c r="D35" s="26"/>
      <c r="E35" s="26"/>
      <c r="F35" s="53"/>
      <c r="G35" s="26"/>
      <c r="H35" s="26"/>
      <c r="I35" s="53"/>
      <c r="J35" s="28"/>
      <c r="K35" s="26"/>
      <c r="L35" s="53"/>
      <c r="M35" s="28">
        <f>J35-G35</f>
        <v>0</v>
      </c>
      <c r="N35" s="26"/>
      <c r="O35" s="53">
        <f t="shared" si="5"/>
        <v>0</v>
      </c>
    </row>
    <row r="36" spans="1:15" s="30" customFormat="1" x14ac:dyDescent="0.25">
      <c r="A36" s="26">
        <v>3</v>
      </c>
      <c r="B36" s="38"/>
      <c r="C36" s="26" t="s">
        <v>12</v>
      </c>
      <c r="D36" s="26"/>
      <c r="E36" s="26"/>
      <c r="F36" s="53"/>
      <c r="G36" s="26"/>
      <c r="H36" s="26"/>
      <c r="I36" s="53"/>
      <c r="J36" s="28"/>
      <c r="K36" s="26"/>
      <c r="L36" s="53"/>
      <c r="M36" s="28">
        <f>J36-G36</f>
        <v>0</v>
      </c>
      <c r="N36" s="26"/>
      <c r="O36" s="53">
        <f t="shared" si="5"/>
        <v>0</v>
      </c>
    </row>
    <row r="37" spans="1:15" s="25" customFormat="1" ht="23.25" customHeight="1" x14ac:dyDescent="0.25">
      <c r="A37" s="21">
        <v>5</v>
      </c>
      <c r="B37" s="47" t="s">
        <v>64</v>
      </c>
      <c r="C37" s="23">
        <v>4237</v>
      </c>
      <c r="D37" s="23"/>
      <c r="E37" s="23"/>
      <c r="F37" s="52">
        <f>SUM(F40:F42)</f>
        <v>0</v>
      </c>
      <c r="G37" s="23"/>
      <c r="H37" s="23"/>
      <c r="I37" s="52">
        <f>SUM(I40:I42)</f>
        <v>0</v>
      </c>
      <c r="J37" s="24"/>
      <c r="K37" s="23"/>
      <c r="L37" s="52">
        <f>SUM(L40:L42)</f>
        <v>0</v>
      </c>
      <c r="M37" s="24">
        <f>J37-G37</f>
        <v>0</v>
      </c>
      <c r="N37" s="23"/>
      <c r="O37" s="52">
        <f t="shared" ref="O37" si="6">L37-I37</f>
        <v>0</v>
      </c>
    </row>
    <row r="38" spans="1:15" s="30" customFormat="1" x14ac:dyDescent="0.25">
      <c r="A38" s="33"/>
      <c r="B38" s="27" t="s">
        <v>10</v>
      </c>
      <c r="C38" s="26"/>
      <c r="D38" s="26"/>
      <c r="E38" s="26"/>
      <c r="F38" s="53"/>
      <c r="G38" s="26"/>
      <c r="H38" s="26"/>
      <c r="I38" s="53"/>
      <c r="J38" s="28"/>
      <c r="K38" s="26"/>
      <c r="L38" s="58"/>
      <c r="M38" s="29"/>
      <c r="N38" s="26"/>
      <c r="O38" s="58"/>
    </row>
    <row r="39" spans="1:15" s="30" customFormat="1" x14ac:dyDescent="0.25">
      <c r="A39" s="34"/>
      <c r="B39" s="31" t="s">
        <v>11</v>
      </c>
      <c r="C39" s="26"/>
      <c r="D39" s="26"/>
      <c r="E39" s="26"/>
      <c r="F39" s="53"/>
      <c r="G39" s="26"/>
      <c r="H39" s="26"/>
      <c r="I39" s="53"/>
      <c r="J39" s="28"/>
      <c r="K39" s="26"/>
      <c r="L39" s="58"/>
      <c r="M39" s="29"/>
      <c r="N39" s="26"/>
      <c r="O39" s="58"/>
    </row>
    <row r="40" spans="1:15" s="30" customFormat="1" x14ac:dyDescent="0.25">
      <c r="A40" s="26">
        <v>1</v>
      </c>
      <c r="B40" s="38" t="s">
        <v>65</v>
      </c>
      <c r="C40" s="26" t="s">
        <v>12</v>
      </c>
      <c r="D40" s="26"/>
      <c r="E40" s="26"/>
      <c r="F40" s="53"/>
      <c r="G40" s="26"/>
      <c r="H40" s="26"/>
      <c r="I40" s="53"/>
      <c r="J40" s="28"/>
      <c r="K40" s="26"/>
      <c r="L40" s="53"/>
      <c r="M40" s="28">
        <f>J40-G40</f>
        <v>0</v>
      </c>
      <c r="N40" s="26"/>
      <c r="O40" s="53">
        <f t="shared" ref="O40:O42" si="7">L40-I40</f>
        <v>0</v>
      </c>
    </row>
    <row r="41" spans="1:15" s="30" customFormat="1" ht="27" x14ac:dyDescent="0.25">
      <c r="A41" s="26">
        <v>2</v>
      </c>
      <c r="B41" s="38" t="s">
        <v>66</v>
      </c>
      <c r="C41" s="26" t="s">
        <v>12</v>
      </c>
      <c r="D41" s="26"/>
      <c r="E41" s="26"/>
      <c r="F41" s="53"/>
      <c r="G41" s="26"/>
      <c r="H41" s="26"/>
      <c r="I41" s="53"/>
      <c r="J41" s="28"/>
      <c r="K41" s="26"/>
      <c r="L41" s="53"/>
      <c r="M41" s="28">
        <f>J41-G41</f>
        <v>0</v>
      </c>
      <c r="N41" s="26"/>
      <c r="O41" s="53">
        <f t="shared" si="7"/>
        <v>0</v>
      </c>
    </row>
    <row r="42" spans="1:15" s="30" customFormat="1" x14ac:dyDescent="0.25">
      <c r="A42" s="26">
        <v>3</v>
      </c>
      <c r="B42" s="38"/>
      <c r="C42" s="26" t="s">
        <v>12</v>
      </c>
      <c r="D42" s="26"/>
      <c r="E42" s="26"/>
      <c r="F42" s="53"/>
      <c r="G42" s="26"/>
      <c r="H42" s="26"/>
      <c r="I42" s="53"/>
      <c r="J42" s="28"/>
      <c r="K42" s="26"/>
      <c r="L42" s="53"/>
      <c r="M42" s="28">
        <f>J42-G42</f>
        <v>0</v>
      </c>
      <c r="N42" s="26"/>
      <c r="O42" s="53">
        <f t="shared" si="7"/>
        <v>0</v>
      </c>
    </row>
    <row r="43" spans="1:15" s="25" customFormat="1" ht="23.25" customHeight="1" x14ac:dyDescent="0.25">
      <c r="A43" s="21">
        <v>6</v>
      </c>
      <c r="B43" s="37" t="s">
        <v>36</v>
      </c>
      <c r="C43" s="23" t="s">
        <v>35</v>
      </c>
      <c r="D43" s="23"/>
      <c r="E43" s="23"/>
      <c r="F43" s="52">
        <f>SUM(F46:F48)</f>
        <v>1562.5800000000002</v>
      </c>
      <c r="G43" s="23"/>
      <c r="H43" s="23"/>
      <c r="I43" s="52">
        <f>SUM(I46:I48)</f>
        <v>3208.7</v>
      </c>
      <c r="J43" s="24"/>
      <c r="K43" s="23"/>
      <c r="L43" s="52">
        <f>SUM(L46:L48)</f>
        <v>2332.0680000000002</v>
      </c>
      <c r="M43" s="24">
        <f>J43-G43</f>
        <v>0</v>
      </c>
      <c r="N43" s="23"/>
      <c r="O43" s="52">
        <f t="shared" ref="O43" si="8">L43-I43</f>
        <v>-876.63199999999961</v>
      </c>
    </row>
    <row r="44" spans="1:15" s="30" customFormat="1" x14ac:dyDescent="0.25">
      <c r="A44" s="33"/>
      <c r="B44" s="27" t="s">
        <v>10</v>
      </c>
      <c r="C44" s="26"/>
      <c r="D44" s="26"/>
      <c r="E44" s="26"/>
      <c r="F44" s="53"/>
      <c r="G44" s="26"/>
      <c r="H44" s="26"/>
      <c r="I44" s="53"/>
      <c r="J44" s="28"/>
      <c r="K44" s="26"/>
      <c r="L44" s="58"/>
      <c r="M44" s="29"/>
      <c r="N44" s="26"/>
      <c r="O44" s="58"/>
    </row>
    <row r="45" spans="1:15" s="30" customFormat="1" x14ac:dyDescent="0.25">
      <c r="A45" s="34"/>
      <c r="B45" s="31" t="s">
        <v>11</v>
      </c>
      <c r="C45" s="26"/>
      <c r="D45" s="26"/>
      <c r="E45" s="26"/>
      <c r="F45" s="53"/>
      <c r="G45" s="26"/>
      <c r="H45" s="26"/>
      <c r="I45" s="53"/>
      <c r="J45" s="28"/>
      <c r="K45" s="26"/>
      <c r="L45" s="58"/>
      <c r="M45" s="29"/>
      <c r="N45" s="26"/>
      <c r="O45" s="58"/>
    </row>
    <row r="46" spans="1:15" s="30" customFormat="1" x14ac:dyDescent="0.25">
      <c r="A46" s="26">
        <v>1</v>
      </c>
      <c r="B46" s="46" t="s">
        <v>80</v>
      </c>
      <c r="C46" s="26" t="s">
        <v>12</v>
      </c>
      <c r="D46" s="26"/>
      <c r="E46" s="26"/>
      <c r="F46" s="53">
        <v>8.14</v>
      </c>
      <c r="G46" s="26"/>
      <c r="H46" s="26"/>
      <c r="I46" s="53">
        <v>11.4</v>
      </c>
      <c r="J46" s="28"/>
      <c r="K46" s="26"/>
      <c r="L46" s="53">
        <v>11.4</v>
      </c>
      <c r="M46" s="28">
        <f>J46-G46</f>
        <v>0</v>
      </c>
      <c r="N46" s="26"/>
      <c r="O46" s="53">
        <f t="shared" ref="O46:O48" si="9">L46-I46</f>
        <v>0</v>
      </c>
    </row>
    <row r="47" spans="1:15" s="30" customFormat="1" x14ac:dyDescent="0.25">
      <c r="A47" s="26">
        <v>2</v>
      </c>
      <c r="B47" s="38" t="s">
        <v>84</v>
      </c>
      <c r="C47" s="26" t="s">
        <v>12</v>
      </c>
      <c r="D47" s="26"/>
      <c r="E47" s="26"/>
      <c r="F47" s="53">
        <v>1554.44</v>
      </c>
      <c r="G47" s="26"/>
      <c r="H47" s="26"/>
      <c r="I47" s="53">
        <v>3096.2</v>
      </c>
      <c r="J47" s="28"/>
      <c r="K47" s="26"/>
      <c r="L47" s="53">
        <v>2086.3679999999999</v>
      </c>
      <c r="M47" s="28">
        <f>J47-G47</f>
        <v>0</v>
      </c>
      <c r="N47" s="26"/>
      <c r="O47" s="53">
        <f t="shared" si="9"/>
        <v>-1009.8319999999999</v>
      </c>
    </row>
    <row r="48" spans="1:15" s="30" customFormat="1" x14ac:dyDescent="0.25">
      <c r="A48" s="26">
        <v>3</v>
      </c>
      <c r="B48" s="32" t="s">
        <v>222</v>
      </c>
      <c r="C48" s="26" t="s">
        <v>12</v>
      </c>
      <c r="D48" s="26"/>
      <c r="E48" s="26"/>
      <c r="F48" s="53"/>
      <c r="G48" s="26"/>
      <c r="H48" s="26"/>
      <c r="I48" s="53">
        <v>101.1</v>
      </c>
      <c r="J48" s="28"/>
      <c r="K48" s="26"/>
      <c r="L48" s="53">
        <v>234.3</v>
      </c>
      <c r="M48" s="28">
        <f>J48-G48</f>
        <v>0</v>
      </c>
      <c r="N48" s="26"/>
      <c r="O48" s="53">
        <f t="shared" si="9"/>
        <v>133.20000000000002</v>
      </c>
    </row>
  </sheetData>
  <mergeCells count="7">
    <mergeCell ref="L2:O2"/>
    <mergeCell ref="G7:I7"/>
    <mergeCell ref="J7:L7"/>
    <mergeCell ref="M7:O7"/>
    <mergeCell ref="A5:O5"/>
    <mergeCell ref="B3:I3"/>
    <mergeCell ref="D7:F7"/>
  </mergeCells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opLeftCell="A6" zoomScaleNormal="100" workbookViewId="0">
      <pane xSplit="3" ySplit="4" topLeftCell="J22" activePane="bottomRight" state="frozen"/>
      <selection activeCell="A6" sqref="A6"/>
      <selection pane="topRight" activeCell="D6" sqref="D6"/>
      <selection pane="bottomLeft" activeCell="A10" sqref="A10"/>
      <selection pane="bottomRight" activeCell="B26" sqref="B26"/>
    </sheetView>
  </sheetViews>
  <sheetFormatPr defaultRowHeight="13.5" x14ac:dyDescent="0.25"/>
  <cols>
    <col min="1" max="1" width="4.85546875" style="35" customWidth="1"/>
    <col min="2" max="2" width="49.42578125" style="16" customWidth="1"/>
    <col min="3" max="3" width="8.28515625" style="36" bestFit="1" customWidth="1"/>
    <col min="4" max="5" width="8.140625" style="54" bestFit="1" customWidth="1"/>
    <col min="6" max="6" width="18" style="54" bestFit="1" customWidth="1"/>
    <col min="7" max="8" width="8.140625" style="54" bestFit="1" customWidth="1"/>
    <col min="9" max="9" width="18" style="54" bestFit="1" customWidth="1"/>
    <col min="10" max="11" width="8.140625" style="36" bestFit="1" customWidth="1"/>
    <col min="12" max="12" width="18" style="54" bestFit="1" customWidth="1"/>
    <col min="13" max="13" width="8.5703125" style="36" bestFit="1" customWidth="1"/>
    <col min="14" max="14" width="8.140625" style="36" bestFit="1" customWidth="1"/>
    <col min="15" max="15" width="18" style="36" bestFit="1" customWidth="1"/>
    <col min="16" max="260" width="9.140625" style="36"/>
    <col min="261" max="261" width="4.85546875" style="36" customWidth="1"/>
    <col min="262" max="262" width="49.42578125" style="36" customWidth="1"/>
    <col min="263" max="264" width="10.28515625" style="36" customWidth="1"/>
    <col min="265" max="265" width="20.7109375" style="36" customWidth="1"/>
    <col min="266" max="266" width="8.140625" style="36" bestFit="1" customWidth="1"/>
    <col min="267" max="267" width="20.85546875" style="36" customWidth="1"/>
    <col min="268" max="268" width="8.140625" style="36" bestFit="1" customWidth="1"/>
    <col min="269" max="269" width="21" style="36" customWidth="1"/>
    <col min="270" max="270" width="13.5703125" style="36" customWidth="1"/>
    <col min="271" max="516" width="9.140625" style="36"/>
    <col min="517" max="517" width="4.85546875" style="36" customWidth="1"/>
    <col min="518" max="518" width="49.42578125" style="36" customWidth="1"/>
    <col min="519" max="520" width="10.28515625" style="36" customWidth="1"/>
    <col min="521" max="521" width="20.7109375" style="36" customWidth="1"/>
    <col min="522" max="522" width="8.140625" style="36" bestFit="1" customWidth="1"/>
    <col min="523" max="523" width="20.85546875" style="36" customWidth="1"/>
    <col min="524" max="524" width="8.140625" style="36" bestFit="1" customWidth="1"/>
    <col min="525" max="525" width="21" style="36" customWidth="1"/>
    <col min="526" max="526" width="13.5703125" style="36" customWidth="1"/>
    <col min="527" max="772" width="9.140625" style="36"/>
    <col min="773" max="773" width="4.85546875" style="36" customWidth="1"/>
    <col min="774" max="774" width="49.42578125" style="36" customWidth="1"/>
    <col min="775" max="776" width="10.28515625" style="36" customWidth="1"/>
    <col min="777" max="777" width="20.7109375" style="36" customWidth="1"/>
    <col min="778" max="778" width="8.140625" style="36" bestFit="1" customWidth="1"/>
    <col min="779" max="779" width="20.85546875" style="36" customWidth="1"/>
    <col min="780" max="780" width="8.140625" style="36" bestFit="1" customWidth="1"/>
    <col min="781" max="781" width="21" style="36" customWidth="1"/>
    <col min="782" max="782" width="13.5703125" style="36" customWidth="1"/>
    <col min="783" max="1028" width="9.140625" style="36"/>
    <col min="1029" max="1029" width="4.85546875" style="36" customWidth="1"/>
    <col min="1030" max="1030" width="49.42578125" style="36" customWidth="1"/>
    <col min="1031" max="1032" width="10.28515625" style="36" customWidth="1"/>
    <col min="1033" max="1033" width="20.7109375" style="36" customWidth="1"/>
    <col min="1034" max="1034" width="8.140625" style="36" bestFit="1" customWidth="1"/>
    <col min="1035" max="1035" width="20.85546875" style="36" customWidth="1"/>
    <col min="1036" max="1036" width="8.140625" style="36" bestFit="1" customWidth="1"/>
    <col min="1037" max="1037" width="21" style="36" customWidth="1"/>
    <col min="1038" max="1038" width="13.5703125" style="36" customWidth="1"/>
    <col min="1039" max="1284" width="9.140625" style="36"/>
    <col min="1285" max="1285" width="4.85546875" style="36" customWidth="1"/>
    <col min="1286" max="1286" width="49.42578125" style="36" customWidth="1"/>
    <col min="1287" max="1288" width="10.28515625" style="36" customWidth="1"/>
    <col min="1289" max="1289" width="20.7109375" style="36" customWidth="1"/>
    <col min="1290" max="1290" width="8.140625" style="36" bestFit="1" customWidth="1"/>
    <col min="1291" max="1291" width="20.85546875" style="36" customWidth="1"/>
    <col min="1292" max="1292" width="8.140625" style="36" bestFit="1" customWidth="1"/>
    <col min="1293" max="1293" width="21" style="36" customWidth="1"/>
    <col min="1294" max="1294" width="13.5703125" style="36" customWidth="1"/>
    <col min="1295" max="1540" width="9.140625" style="36"/>
    <col min="1541" max="1541" width="4.85546875" style="36" customWidth="1"/>
    <col min="1542" max="1542" width="49.42578125" style="36" customWidth="1"/>
    <col min="1543" max="1544" width="10.28515625" style="36" customWidth="1"/>
    <col min="1545" max="1545" width="20.7109375" style="36" customWidth="1"/>
    <col min="1546" max="1546" width="8.140625" style="36" bestFit="1" customWidth="1"/>
    <col min="1547" max="1547" width="20.85546875" style="36" customWidth="1"/>
    <col min="1548" max="1548" width="8.140625" style="36" bestFit="1" customWidth="1"/>
    <col min="1549" max="1549" width="21" style="36" customWidth="1"/>
    <col min="1550" max="1550" width="13.5703125" style="36" customWidth="1"/>
    <col min="1551" max="1796" width="9.140625" style="36"/>
    <col min="1797" max="1797" width="4.85546875" style="36" customWidth="1"/>
    <col min="1798" max="1798" width="49.42578125" style="36" customWidth="1"/>
    <col min="1799" max="1800" width="10.28515625" style="36" customWidth="1"/>
    <col min="1801" max="1801" width="20.7109375" style="36" customWidth="1"/>
    <col min="1802" max="1802" width="8.140625" style="36" bestFit="1" customWidth="1"/>
    <col min="1803" max="1803" width="20.85546875" style="36" customWidth="1"/>
    <col min="1804" max="1804" width="8.140625" style="36" bestFit="1" customWidth="1"/>
    <col min="1805" max="1805" width="21" style="36" customWidth="1"/>
    <col min="1806" max="1806" width="13.5703125" style="36" customWidth="1"/>
    <col min="1807" max="2052" width="9.140625" style="36"/>
    <col min="2053" max="2053" width="4.85546875" style="36" customWidth="1"/>
    <col min="2054" max="2054" width="49.42578125" style="36" customWidth="1"/>
    <col min="2055" max="2056" width="10.28515625" style="36" customWidth="1"/>
    <col min="2057" max="2057" width="20.7109375" style="36" customWidth="1"/>
    <col min="2058" max="2058" width="8.140625" style="36" bestFit="1" customWidth="1"/>
    <col min="2059" max="2059" width="20.85546875" style="36" customWidth="1"/>
    <col min="2060" max="2060" width="8.140625" style="36" bestFit="1" customWidth="1"/>
    <col min="2061" max="2061" width="21" style="36" customWidth="1"/>
    <col min="2062" max="2062" width="13.5703125" style="36" customWidth="1"/>
    <col min="2063" max="2308" width="9.140625" style="36"/>
    <col min="2309" max="2309" width="4.85546875" style="36" customWidth="1"/>
    <col min="2310" max="2310" width="49.42578125" style="36" customWidth="1"/>
    <col min="2311" max="2312" width="10.28515625" style="36" customWidth="1"/>
    <col min="2313" max="2313" width="20.7109375" style="36" customWidth="1"/>
    <col min="2314" max="2314" width="8.140625" style="36" bestFit="1" customWidth="1"/>
    <col min="2315" max="2315" width="20.85546875" style="36" customWidth="1"/>
    <col min="2316" max="2316" width="8.140625" style="36" bestFit="1" customWidth="1"/>
    <col min="2317" max="2317" width="21" style="36" customWidth="1"/>
    <col min="2318" max="2318" width="13.5703125" style="36" customWidth="1"/>
    <col min="2319" max="2564" width="9.140625" style="36"/>
    <col min="2565" max="2565" width="4.85546875" style="36" customWidth="1"/>
    <col min="2566" max="2566" width="49.42578125" style="36" customWidth="1"/>
    <col min="2567" max="2568" width="10.28515625" style="36" customWidth="1"/>
    <col min="2569" max="2569" width="20.7109375" style="36" customWidth="1"/>
    <col min="2570" max="2570" width="8.140625" style="36" bestFit="1" customWidth="1"/>
    <col min="2571" max="2571" width="20.85546875" style="36" customWidth="1"/>
    <col min="2572" max="2572" width="8.140625" style="36" bestFit="1" customWidth="1"/>
    <col min="2573" max="2573" width="21" style="36" customWidth="1"/>
    <col min="2574" max="2574" width="13.5703125" style="36" customWidth="1"/>
    <col min="2575" max="2820" width="9.140625" style="36"/>
    <col min="2821" max="2821" width="4.85546875" style="36" customWidth="1"/>
    <col min="2822" max="2822" width="49.42578125" style="36" customWidth="1"/>
    <col min="2823" max="2824" width="10.28515625" style="36" customWidth="1"/>
    <col min="2825" max="2825" width="20.7109375" style="36" customWidth="1"/>
    <col min="2826" max="2826" width="8.140625" style="36" bestFit="1" customWidth="1"/>
    <col min="2827" max="2827" width="20.85546875" style="36" customWidth="1"/>
    <col min="2828" max="2828" width="8.140625" style="36" bestFit="1" customWidth="1"/>
    <col min="2829" max="2829" width="21" style="36" customWidth="1"/>
    <col min="2830" max="2830" width="13.5703125" style="36" customWidth="1"/>
    <col min="2831" max="3076" width="9.140625" style="36"/>
    <col min="3077" max="3077" width="4.85546875" style="36" customWidth="1"/>
    <col min="3078" max="3078" width="49.42578125" style="36" customWidth="1"/>
    <col min="3079" max="3080" width="10.28515625" style="36" customWidth="1"/>
    <col min="3081" max="3081" width="20.7109375" style="36" customWidth="1"/>
    <col min="3082" max="3082" width="8.140625" style="36" bestFit="1" customWidth="1"/>
    <col min="3083" max="3083" width="20.85546875" style="36" customWidth="1"/>
    <col min="3084" max="3084" width="8.140625" style="36" bestFit="1" customWidth="1"/>
    <col min="3085" max="3085" width="21" style="36" customWidth="1"/>
    <col min="3086" max="3086" width="13.5703125" style="36" customWidth="1"/>
    <col min="3087" max="3332" width="9.140625" style="36"/>
    <col min="3333" max="3333" width="4.85546875" style="36" customWidth="1"/>
    <col min="3334" max="3334" width="49.42578125" style="36" customWidth="1"/>
    <col min="3335" max="3336" width="10.28515625" style="36" customWidth="1"/>
    <col min="3337" max="3337" width="20.7109375" style="36" customWidth="1"/>
    <col min="3338" max="3338" width="8.140625" style="36" bestFit="1" customWidth="1"/>
    <col min="3339" max="3339" width="20.85546875" style="36" customWidth="1"/>
    <col min="3340" max="3340" width="8.140625" style="36" bestFit="1" customWidth="1"/>
    <col min="3341" max="3341" width="21" style="36" customWidth="1"/>
    <col min="3342" max="3342" width="13.5703125" style="36" customWidth="1"/>
    <col min="3343" max="3588" width="9.140625" style="36"/>
    <col min="3589" max="3589" width="4.85546875" style="36" customWidth="1"/>
    <col min="3590" max="3590" width="49.42578125" style="36" customWidth="1"/>
    <col min="3591" max="3592" width="10.28515625" style="36" customWidth="1"/>
    <col min="3593" max="3593" width="20.7109375" style="36" customWidth="1"/>
    <col min="3594" max="3594" width="8.140625" style="36" bestFit="1" customWidth="1"/>
    <col min="3595" max="3595" width="20.85546875" style="36" customWidth="1"/>
    <col min="3596" max="3596" width="8.140625" style="36" bestFit="1" customWidth="1"/>
    <col min="3597" max="3597" width="21" style="36" customWidth="1"/>
    <col min="3598" max="3598" width="13.5703125" style="36" customWidth="1"/>
    <col min="3599" max="3844" width="9.140625" style="36"/>
    <col min="3845" max="3845" width="4.85546875" style="36" customWidth="1"/>
    <col min="3846" max="3846" width="49.42578125" style="36" customWidth="1"/>
    <col min="3847" max="3848" width="10.28515625" style="36" customWidth="1"/>
    <col min="3849" max="3849" width="20.7109375" style="36" customWidth="1"/>
    <col min="3850" max="3850" width="8.140625" style="36" bestFit="1" customWidth="1"/>
    <col min="3851" max="3851" width="20.85546875" style="36" customWidth="1"/>
    <col min="3852" max="3852" width="8.140625" style="36" bestFit="1" customWidth="1"/>
    <col min="3853" max="3853" width="21" style="36" customWidth="1"/>
    <col min="3854" max="3854" width="13.5703125" style="36" customWidth="1"/>
    <col min="3855" max="4100" width="9.140625" style="36"/>
    <col min="4101" max="4101" width="4.85546875" style="36" customWidth="1"/>
    <col min="4102" max="4102" width="49.42578125" style="36" customWidth="1"/>
    <col min="4103" max="4104" width="10.28515625" style="36" customWidth="1"/>
    <col min="4105" max="4105" width="20.7109375" style="36" customWidth="1"/>
    <col min="4106" max="4106" width="8.140625" style="36" bestFit="1" customWidth="1"/>
    <col min="4107" max="4107" width="20.85546875" style="36" customWidth="1"/>
    <col min="4108" max="4108" width="8.140625" style="36" bestFit="1" customWidth="1"/>
    <col min="4109" max="4109" width="21" style="36" customWidth="1"/>
    <col min="4110" max="4110" width="13.5703125" style="36" customWidth="1"/>
    <col min="4111" max="4356" width="9.140625" style="36"/>
    <col min="4357" max="4357" width="4.85546875" style="36" customWidth="1"/>
    <col min="4358" max="4358" width="49.42578125" style="36" customWidth="1"/>
    <col min="4359" max="4360" width="10.28515625" style="36" customWidth="1"/>
    <col min="4361" max="4361" width="20.7109375" style="36" customWidth="1"/>
    <col min="4362" max="4362" width="8.140625" style="36" bestFit="1" customWidth="1"/>
    <col min="4363" max="4363" width="20.85546875" style="36" customWidth="1"/>
    <col min="4364" max="4364" width="8.140625" style="36" bestFit="1" customWidth="1"/>
    <col min="4365" max="4365" width="21" style="36" customWidth="1"/>
    <col min="4366" max="4366" width="13.5703125" style="36" customWidth="1"/>
    <col min="4367" max="4612" width="9.140625" style="36"/>
    <col min="4613" max="4613" width="4.85546875" style="36" customWidth="1"/>
    <col min="4614" max="4614" width="49.42578125" style="36" customWidth="1"/>
    <col min="4615" max="4616" width="10.28515625" style="36" customWidth="1"/>
    <col min="4617" max="4617" width="20.7109375" style="36" customWidth="1"/>
    <col min="4618" max="4618" width="8.140625" style="36" bestFit="1" customWidth="1"/>
    <col min="4619" max="4619" width="20.85546875" style="36" customWidth="1"/>
    <col min="4620" max="4620" width="8.140625" style="36" bestFit="1" customWidth="1"/>
    <col min="4621" max="4621" width="21" style="36" customWidth="1"/>
    <col min="4622" max="4622" width="13.5703125" style="36" customWidth="1"/>
    <col min="4623" max="4868" width="9.140625" style="36"/>
    <col min="4869" max="4869" width="4.85546875" style="36" customWidth="1"/>
    <col min="4870" max="4870" width="49.42578125" style="36" customWidth="1"/>
    <col min="4871" max="4872" width="10.28515625" style="36" customWidth="1"/>
    <col min="4873" max="4873" width="20.7109375" style="36" customWidth="1"/>
    <col min="4874" max="4874" width="8.140625" style="36" bestFit="1" customWidth="1"/>
    <col min="4875" max="4875" width="20.85546875" style="36" customWidth="1"/>
    <col min="4876" max="4876" width="8.140625" style="36" bestFit="1" customWidth="1"/>
    <col min="4877" max="4877" width="21" style="36" customWidth="1"/>
    <col min="4878" max="4878" width="13.5703125" style="36" customWidth="1"/>
    <col min="4879" max="5124" width="9.140625" style="36"/>
    <col min="5125" max="5125" width="4.85546875" style="36" customWidth="1"/>
    <col min="5126" max="5126" width="49.42578125" style="36" customWidth="1"/>
    <col min="5127" max="5128" width="10.28515625" style="36" customWidth="1"/>
    <col min="5129" max="5129" width="20.7109375" style="36" customWidth="1"/>
    <col min="5130" max="5130" width="8.140625" style="36" bestFit="1" customWidth="1"/>
    <col min="5131" max="5131" width="20.85546875" style="36" customWidth="1"/>
    <col min="5132" max="5132" width="8.140625" style="36" bestFit="1" customWidth="1"/>
    <col min="5133" max="5133" width="21" style="36" customWidth="1"/>
    <col min="5134" max="5134" width="13.5703125" style="36" customWidth="1"/>
    <col min="5135" max="5380" width="9.140625" style="36"/>
    <col min="5381" max="5381" width="4.85546875" style="36" customWidth="1"/>
    <col min="5382" max="5382" width="49.42578125" style="36" customWidth="1"/>
    <col min="5383" max="5384" width="10.28515625" style="36" customWidth="1"/>
    <col min="5385" max="5385" width="20.7109375" style="36" customWidth="1"/>
    <col min="5386" max="5386" width="8.140625" style="36" bestFit="1" customWidth="1"/>
    <col min="5387" max="5387" width="20.85546875" style="36" customWidth="1"/>
    <col min="5388" max="5388" width="8.140625" style="36" bestFit="1" customWidth="1"/>
    <col min="5389" max="5389" width="21" style="36" customWidth="1"/>
    <col min="5390" max="5390" width="13.5703125" style="36" customWidth="1"/>
    <col min="5391" max="5636" width="9.140625" style="36"/>
    <col min="5637" max="5637" width="4.85546875" style="36" customWidth="1"/>
    <col min="5638" max="5638" width="49.42578125" style="36" customWidth="1"/>
    <col min="5639" max="5640" width="10.28515625" style="36" customWidth="1"/>
    <col min="5641" max="5641" width="20.7109375" style="36" customWidth="1"/>
    <col min="5642" max="5642" width="8.140625" style="36" bestFit="1" customWidth="1"/>
    <col min="5643" max="5643" width="20.85546875" style="36" customWidth="1"/>
    <col min="5644" max="5644" width="8.140625" style="36" bestFit="1" customWidth="1"/>
    <col min="5645" max="5645" width="21" style="36" customWidth="1"/>
    <col min="5646" max="5646" width="13.5703125" style="36" customWidth="1"/>
    <col min="5647" max="5892" width="9.140625" style="36"/>
    <col min="5893" max="5893" width="4.85546875" style="36" customWidth="1"/>
    <col min="5894" max="5894" width="49.42578125" style="36" customWidth="1"/>
    <col min="5895" max="5896" width="10.28515625" style="36" customWidth="1"/>
    <col min="5897" max="5897" width="20.7109375" style="36" customWidth="1"/>
    <col min="5898" max="5898" width="8.140625" style="36" bestFit="1" customWidth="1"/>
    <col min="5899" max="5899" width="20.85546875" style="36" customWidth="1"/>
    <col min="5900" max="5900" width="8.140625" style="36" bestFit="1" customWidth="1"/>
    <col min="5901" max="5901" width="21" style="36" customWidth="1"/>
    <col min="5902" max="5902" width="13.5703125" style="36" customWidth="1"/>
    <col min="5903" max="6148" width="9.140625" style="36"/>
    <col min="6149" max="6149" width="4.85546875" style="36" customWidth="1"/>
    <col min="6150" max="6150" width="49.42578125" style="36" customWidth="1"/>
    <col min="6151" max="6152" width="10.28515625" style="36" customWidth="1"/>
    <col min="6153" max="6153" width="20.7109375" style="36" customWidth="1"/>
    <col min="6154" max="6154" width="8.140625" style="36" bestFit="1" customWidth="1"/>
    <col min="6155" max="6155" width="20.85546875" style="36" customWidth="1"/>
    <col min="6156" max="6156" width="8.140625" style="36" bestFit="1" customWidth="1"/>
    <col min="6157" max="6157" width="21" style="36" customWidth="1"/>
    <col min="6158" max="6158" width="13.5703125" style="36" customWidth="1"/>
    <col min="6159" max="6404" width="9.140625" style="36"/>
    <col min="6405" max="6405" width="4.85546875" style="36" customWidth="1"/>
    <col min="6406" max="6406" width="49.42578125" style="36" customWidth="1"/>
    <col min="6407" max="6408" width="10.28515625" style="36" customWidth="1"/>
    <col min="6409" max="6409" width="20.7109375" style="36" customWidth="1"/>
    <col min="6410" max="6410" width="8.140625" style="36" bestFit="1" customWidth="1"/>
    <col min="6411" max="6411" width="20.85546875" style="36" customWidth="1"/>
    <col min="6412" max="6412" width="8.140625" style="36" bestFit="1" customWidth="1"/>
    <col min="6413" max="6413" width="21" style="36" customWidth="1"/>
    <col min="6414" max="6414" width="13.5703125" style="36" customWidth="1"/>
    <col min="6415" max="6660" width="9.140625" style="36"/>
    <col min="6661" max="6661" width="4.85546875" style="36" customWidth="1"/>
    <col min="6662" max="6662" width="49.42578125" style="36" customWidth="1"/>
    <col min="6663" max="6664" width="10.28515625" style="36" customWidth="1"/>
    <col min="6665" max="6665" width="20.7109375" style="36" customWidth="1"/>
    <col min="6666" max="6666" width="8.140625" style="36" bestFit="1" customWidth="1"/>
    <col min="6667" max="6667" width="20.85546875" style="36" customWidth="1"/>
    <col min="6668" max="6668" width="8.140625" style="36" bestFit="1" customWidth="1"/>
    <col min="6669" max="6669" width="21" style="36" customWidth="1"/>
    <col min="6670" max="6670" width="13.5703125" style="36" customWidth="1"/>
    <col min="6671" max="6916" width="9.140625" style="36"/>
    <col min="6917" max="6917" width="4.85546875" style="36" customWidth="1"/>
    <col min="6918" max="6918" width="49.42578125" style="36" customWidth="1"/>
    <col min="6919" max="6920" width="10.28515625" style="36" customWidth="1"/>
    <col min="6921" max="6921" width="20.7109375" style="36" customWidth="1"/>
    <col min="6922" max="6922" width="8.140625" style="36" bestFit="1" customWidth="1"/>
    <col min="6923" max="6923" width="20.85546875" style="36" customWidth="1"/>
    <col min="6924" max="6924" width="8.140625" style="36" bestFit="1" customWidth="1"/>
    <col min="6925" max="6925" width="21" style="36" customWidth="1"/>
    <col min="6926" max="6926" width="13.5703125" style="36" customWidth="1"/>
    <col min="6927" max="7172" width="9.140625" style="36"/>
    <col min="7173" max="7173" width="4.85546875" style="36" customWidth="1"/>
    <col min="7174" max="7174" width="49.42578125" style="36" customWidth="1"/>
    <col min="7175" max="7176" width="10.28515625" style="36" customWidth="1"/>
    <col min="7177" max="7177" width="20.7109375" style="36" customWidth="1"/>
    <col min="7178" max="7178" width="8.140625" style="36" bestFit="1" customWidth="1"/>
    <col min="7179" max="7179" width="20.85546875" style="36" customWidth="1"/>
    <col min="7180" max="7180" width="8.140625" style="36" bestFit="1" customWidth="1"/>
    <col min="7181" max="7181" width="21" style="36" customWidth="1"/>
    <col min="7182" max="7182" width="13.5703125" style="36" customWidth="1"/>
    <col min="7183" max="7428" width="9.140625" style="36"/>
    <col min="7429" max="7429" width="4.85546875" style="36" customWidth="1"/>
    <col min="7430" max="7430" width="49.42578125" style="36" customWidth="1"/>
    <col min="7431" max="7432" width="10.28515625" style="36" customWidth="1"/>
    <col min="7433" max="7433" width="20.7109375" style="36" customWidth="1"/>
    <col min="7434" max="7434" width="8.140625" style="36" bestFit="1" customWidth="1"/>
    <col min="7435" max="7435" width="20.85546875" style="36" customWidth="1"/>
    <col min="7436" max="7436" width="8.140625" style="36" bestFit="1" customWidth="1"/>
    <col min="7437" max="7437" width="21" style="36" customWidth="1"/>
    <col min="7438" max="7438" width="13.5703125" style="36" customWidth="1"/>
    <col min="7439" max="7684" width="9.140625" style="36"/>
    <col min="7685" max="7685" width="4.85546875" style="36" customWidth="1"/>
    <col min="7686" max="7686" width="49.42578125" style="36" customWidth="1"/>
    <col min="7687" max="7688" width="10.28515625" style="36" customWidth="1"/>
    <col min="7689" max="7689" width="20.7109375" style="36" customWidth="1"/>
    <col min="7690" max="7690" width="8.140625" style="36" bestFit="1" customWidth="1"/>
    <col min="7691" max="7691" width="20.85546875" style="36" customWidth="1"/>
    <col min="7692" max="7692" width="8.140625" style="36" bestFit="1" customWidth="1"/>
    <col min="7693" max="7693" width="21" style="36" customWidth="1"/>
    <col min="7694" max="7694" width="13.5703125" style="36" customWidth="1"/>
    <col min="7695" max="7940" width="9.140625" style="36"/>
    <col min="7941" max="7941" width="4.85546875" style="36" customWidth="1"/>
    <col min="7942" max="7942" width="49.42578125" style="36" customWidth="1"/>
    <col min="7943" max="7944" width="10.28515625" style="36" customWidth="1"/>
    <col min="7945" max="7945" width="20.7109375" style="36" customWidth="1"/>
    <col min="7946" max="7946" width="8.140625" style="36" bestFit="1" customWidth="1"/>
    <col min="7947" max="7947" width="20.85546875" style="36" customWidth="1"/>
    <col min="7948" max="7948" width="8.140625" style="36" bestFit="1" customWidth="1"/>
    <col min="7949" max="7949" width="21" style="36" customWidth="1"/>
    <col min="7950" max="7950" width="13.5703125" style="36" customWidth="1"/>
    <col min="7951" max="8196" width="9.140625" style="36"/>
    <col min="8197" max="8197" width="4.85546875" style="36" customWidth="1"/>
    <col min="8198" max="8198" width="49.42578125" style="36" customWidth="1"/>
    <col min="8199" max="8200" width="10.28515625" style="36" customWidth="1"/>
    <col min="8201" max="8201" width="20.7109375" style="36" customWidth="1"/>
    <col min="8202" max="8202" width="8.140625" style="36" bestFit="1" customWidth="1"/>
    <col min="8203" max="8203" width="20.85546875" style="36" customWidth="1"/>
    <col min="8204" max="8204" width="8.140625" style="36" bestFit="1" customWidth="1"/>
    <col min="8205" max="8205" width="21" style="36" customWidth="1"/>
    <col min="8206" max="8206" width="13.5703125" style="36" customWidth="1"/>
    <col min="8207" max="8452" width="9.140625" style="36"/>
    <col min="8453" max="8453" width="4.85546875" style="36" customWidth="1"/>
    <col min="8454" max="8454" width="49.42578125" style="36" customWidth="1"/>
    <col min="8455" max="8456" width="10.28515625" style="36" customWidth="1"/>
    <col min="8457" max="8457" width="20.7109375" style="36" customWidth="1"/>
    <col min="8458" max="8458" width="8.140625" style="36" bestFit="1" customWidth="1"/>
    <col min="8459" max="8459" width="20.85546875" style="36" customWidth="1"/>
    <col min="8460" max="8460" width="8.140625" style="36" bestFit="1" customWidth="1"/>
    <col min="8461" max="8461" width="21" style="36" customWidth="1"/>
    <col min="8462" max="8462" width="13.5703125" style="36" customWidth="1"/>
    <col min="8463" max="8708" width="9.140625" style="36"/>
    <col min="8709" max="8709" width="4.85546875" style="36" customWidth="1"/>
    <col min="8710" max="8710" width="49.42578125" style="36" customWidth="1"/>
    <col min="8711" max="8712" width="10.28515625" style="36" customWidth="1"/>
    <col min="8713" max="8713" width="20.7109375" style="36" customWidth="1"/>
    <col min="8714" max="8714" width="8.140625" style="36" bestFit="1" customWidth="1"/>
    <col min="8715" max="8715" width="20.85546875" style="36" customWidth="1"/>
    <col min="8716" max="8716" width="8.140625" style="36" bestFit="1" customWidth="1"/>
    <col min="8717" max="8717" width="21" style="36" customWidth="1"/>
    <col min="8718" max="8718" width="13.5703125" style="36" customWidth="1"/>
    <col min="8719" max="8964" width="9.140625" style="36"/>
    <col min="8965" max="8965" width="4.85546875" style="36" customWidth="1"/>
    <col min="8966" max="8966" width="49.42578125" style="36" customWidth="1"/>
    <col min="8967" max="8968" width="10.28515625" style="36" customWidth="1"/>
    <col min="8969" max="8969" width="20.7109375" style="36" customWidth="1"/>
    <col min="8970" max="8970" width="8.140625" style="36" bestFit="1" customWidth="1"/>
    <col min="8971" max="8971" width="20.85546875" style="36" customWidth="1"/>
    <col min="8972" max="8972" width="8.140625" style="36" bestFit="1" customWidth="1"/>
    <col min="8973" max="8973" width="21" style="36" customWidth="1"/>
    <col min="8974" max="8974" width="13.5703125" style="36" customWidth="1"/>
    <col min="8975" max="9220" width="9.140625" style="36"/>
    <col min="9221" max="9221" width="4.85546875" style="36" customWidth="1"/>
    <col min="9222" max="9222" width="49.42578125" style="36" customWidth="1"/>
    <col min="9223" max="9224" width="10.28515625" style="36" customWidth="1"/>
    <col min="9225" max="9225" width="20.7109375" style="36" customWidth="1"/>
    <col min="9226" max="9226" width="8.140625" style="36" bestFit="1" customWidth="1"/>
    <col min="9227" max="9227" width="20.85546875" style="36" customWidth="1"/>
    <col min="9228" max="9228" width="8.140625" style="36" bestFit="1" customWidth="1"/>
    <col min="9229" max="9229" width="21" style="36" customWidth="1"/>
    <col min="9230" max="9230" width="13.5703125" style="36" customWidth="1"/>
    <col min="9231" max="9476" width="9.140625" style="36"/>
    <col min="9477" max="9477" width="4.85546875" style="36" customWidth="1"/>
    <col min="9478" max="9478" width="49.42578125" style="36" customWidth="1"/>
    <col min="9479" max="9480" width="10.28515625" style="36" customWidth="1"/>
    <col min="9481" max="9481" width="20.7109375" style="36" customWidth="1"/>
    <col min="9482" max="9482" width="8.140625" style="36" bestFit="1" customWidth="1"/>
    <col min="9483" max="9483" width="20.85546875" style="36" customWidth="1"/>
    <col min="9484" max="9484" width="8.140625" style="36" bestFit="1" customWidth="1"/>
    <col min="9485" max="9485" width="21" style="36" customWidth="1"/>
    <col min="9486" max="9486" width="13.5703125" style="36" customWidth="1"/>
    <col min="9487" max="9732" width="9.140625" style="36"/>
    <col min="9733" max="9733" width="4.85546875" style="36" customWidth="1"/>
    <col min="9734" max="9734" width="49.42578125" style="36" customWidth="1"/>
    <col min="9735" max="9736" width="10.28515625" style="36" customWidth="1"/>
    <col min="9737" max="9737" width="20.7109375" style="36" customWidth="1"/>
    <col min="9738" max="9738" width="8.140625" style="36" bestFit="1" customWidth="1"/>
    <col min="9739" max="9739" width="20.85546875" style="36" customWidth="1"/>
    <col min="9740" max="9740" width="8.140625" style="36" bestFit="1" customWidth="1"/>
    <col min="9741" max="9741" width="21" style="36" customWidth="1"/>
    <col min="9742" max="9742" width="13.5703125" style="36" customWidth="1"/>
    <col min="9743" max="9988" width="9.140625" style="36"/>
    <col min="9989" max="9989" width="4.85546875" style="36" customWidth="1"/>
    <col min="9990" max="9990" width="49.42578125" style="36" customWidth="1"/>
    <col min="9991" max="9992" width="10.28515625" style="36" customWidth="1"/>
    <col min="9993" max="9993" width="20.7109375" style="36" customWidth="1"/>
    <col min="9994" max="9994" width="8.140625" style="36" bestFit="1" customWidth="1"/>
    <col min="9995" max="9995" width="20.85546875" style="36" customWidth="1"/>
    <col min="9996" max="9996" width="8.140625" style="36" bestFit="1" customWidth="1"/>
    <col min="9997" max="9997" width="21" style="36" customWidth="1"/>
    <col min="9998" max="9998" width="13.5703125" style="36" customWidth="1"/>
    <col min="9999" max="10244" width="9.140625" style="36"/>
    <col min="10245" max="10245" width="4.85546875" style="36" customWidth="1"/>
    <col min="10246" max="10246" width="49.42578125" style="36" customWidth="1"/>
    <col min="10247" max="10248" width="10.28515625" style="36" customWidth="1"/>
    <col min="10249" max="10249" width="20.7109375" style="36" customWidth="1"/>
    <col min="10250" max="10250" width="8.140625" style="36" bestFit="1" customWidth="1"/>
    <col min="10251" max="10251" width="20.85546875" style="36" customWidth="1"/>
    <col min="10252" max="10252" width="8.140625" style="36" bestFit="1" customWidth="1"/>
    <col min="10253" max="10253" width="21" style="36" customWidth="1"/>
    <col min="10254" max="10254" width="13.5703125" style="36" customWidth="1"/>
    <col min="10255" max="10500" width="9.140625" style="36"/>
    <col min="10501" max="10501" width="4.85546875" style="36" customWidth="1"/>
    <col min="10502" max="10502" width="49.42578125" style="36" customWidth="1"/>
    <col min="10503" max="10504" width="10.28515625" style="36" customWidth="1"/>
    <col min="10505" max="10505" width="20.7109375" style="36" customWidth="1"/>
    <col min="10506" max="10506" width="8.140625" style="36" bestFit="1" customWidth="1"/>
    <col min="10507" max="10507" width="20.85546875" style="36" customWidth="1"/>
    <col min="10508" max="10508" width="8.140625" style="36" bestFit="1" customWidth="1"/>
    <col min="10509" max="10509" width="21" style="36" customWidth="1"/>
    <col min="10510" max="10510" width="13.5703125" style="36" customWidth="1"/>
    <col min="10511" max="10756" width="9.140625" style="36"/>
    <col min="10757" max="10757" width="4.85546875" style="36" customWidth="1"/>
    <col min="10758" max="10758" width="49.42578125" style="36" customWidth="1"/>
    <col min="10759" max="10760" width="10.28515625" style="36" customWidth="1"/>
    <col min="10761" max="10761" width="20.7109375" style="36" customWidth="1"/>
    <col min="10762" max="10762" width="8.140625" style="36" bestFit="1" customWidth="1"/>
    <col min="10763" max="10763" width="20.85546875" style="36" customWidth="1"/>
    <col min="10764" max="10764" width="8.140625" style="36" bestFit="1" customWidth="1"/>
    <col min="10765" max="10765" width="21" style="36" customWidth="1"/>
    <col min="10766" max="10766" width="13.5703125" style="36" customWidth="1"/>
    <col min="10767" max="11012" width="9.140625" style="36"/>
    <col min="11013" max="11013" width="4.85546875" style="36" customWidth="1"/>
    <col min="11014" max="11014" width="49.42578125" style="36" customWidth="1"/>
    <col min="11015" max="11016" width="10.28515625" style="36" customWidth="1"/>
    <col min="11017" max="11017" width="20.7109375" style="36" customWidth="1"/>
    <col min="11018" max="11018" width="8.140625" style="36" bestFit="1" customWidth="1"/>
    <col min="11019" max="11019" width="20.85546875" style="36" customWidth="1"/>
    <col min="11020" max="11020" width="8.140625" style="36" bestFit="1" customWidth="1"/>
    <col min="11021" max="11021" width="21" style="36" customWidth="1"/>
    <col min="11022" max="11022" width="13.5703125" style="36" customWidth="1"/>
    <col min="11023" max="11268" width="9.140625" style="36"/>
    <col min="11269" max="11269" width="4.85546875" style="36" customWidth="1"/>
    <col min="11270" max="11270" width="49.42578125" style="36" customWidth="1"/>
    <col min="11271" max="11272" width="10.28515625" style="36" customWidth="1"/>
    <col min="11273" max="11273" width="20.7109375" style="36" customWidth="1"/>
    <col min="11274" max="11274" width="8.140625" style="36" bestFit="1" customWidth="1"/>
    <col min="11275" max="11275" width="20.85546875" style="36" customWidth="1"/>
    <col min="11276" max="11276" width="8.140625" style="36" bestFit="1" customWidth="1"/>
    <col min="11277" max="11277" width="21" style="36" customWidth="1"/>
    <col min="11278" max="11278" width="13.5703125" style="36" customWidth="1"/>
    <col min="11279" max="11524" width="9.140625" style="36"/>
    <col min="11525" max="11525" width="4.85546875" style="36" customWidth="1"/>
    <col min="11526" max="11526" width="49.42578125" style="36" customWidth="1"/>
    <col min="11527" max="11528" width="10.28515625" style="36" customWidth="1"/>
    <col min="11529" max="11529" width="20.7109375" style="36" customWidth="1"/>
    <col min="11530" max="11530" width="8.140625" style="36" bestFit="1" customWidth="1"/>
    <col min="11531" max="11531" width="20.85546875" style="36" customWidth="1"/>
    <col min="11532" max="11532" width="8.140625" style="36" bestFit="1" customWidth="1"/>
    <col min="11533" max="11533" width="21" style="36" customWidth="1"/>
    <col min="11534" max="11534" width="13.5703125" style="36" customWidth="1"/>
    <col min="11535" max="11780" width="9.140625" style="36"/>
    <col min="11781" max="11781" width="4.85546875" style="36" customWidth="1"/>
    <col min="11782" max="11782" width="49.42578125" style="36" customWidth="1"/>
    <col min="11783" max="11784" width="10.28515625" style="36" customWidth="1"/>
    <col min="11785" max="11785" width="20.7109375" style="36" customWidth="1"/>
    <col min="11786" max="11786" width="8.140625" style="36" bestFit="1" customWidth="1"/>
    <col min="11787" max="11787" width="20.85546875" style="36" customWidth="1"/>
    <col min="11788" max="11788" width="8.140625" style="36" bestFit="1" customWidth="1"/>
    <col min="11789" max="11789" width="21" style="36" customWidth="1"/>
    <col min="11790" max="11790" width="13.5703125" style="36" customWidth="1"/>
    <col min="11791" max="12036" width="9.140625" style="36"/>
    <col min="12037" max="12037" width="4.85546875" style="36" customWidth="1"/>
    <col min="12038" max="12038" width="49.42578125" style="36" customWidth="1"/>
    <col min="12039" max="12040" width="10.28515625" style="36" customWidth="1"/>
    <col min="12041" max="12041" width="20.7109375" style="36" customWidth="1"/>
    <col min="12042" max="12042" width="8.140625" style="36" bestFit="1" customWidth="1"/>
    <col min="12043" max="12043" width="20.85546875" style="36" customWidth="1"/>
    <col min="12044" max="12044" width="8.140625" style="36" bestFit="1" customWidth="1"/>
    <col min="12045" max="12045" width="21" style="36" customWidth="1"/>
    <col min="12046" max="12046" width="13.5703125" style="36" customWidth="1"/>
    <col min="12047" max="12292" width="9.140625" style="36"/>
    <col min="12293" max="12293" width="4.85546875" style="36" customWidth="1"/>
    <col min="12294" max="12294" width="49.42578125" style="36" customWidth="1"/>
    <col min="12295" max="12296" width="10.28515625" style="36" customWidth="1"/>
    <col min="12297" max="12297" width="20.7109375" style="36" customWidth="1"/>
    <col min="12298" max="12298" width="8.140625" style="36" bestFit="1" customWidth="1"/>
    <col min="12299" max="12299" width="20.85546875" style="36" customWidth="1"/>
    <col min="12300" max="12300" width="8.140625" style="36" bestFit="1" customWidth="1"/>
    <col min="12301" max="12301" width="21" style="36" customWidth="1"/>
    <col min="12302" max="12302" width="13.5703125" style="36" customWidth="1"/>
    <col min="12303" max="12548" width="9.140625" style="36"/>
    <col min="12549" max="12549" width="4.85546875" style="36" customWidth="1"/>
    <col min="12550" max="12550" width="49.42578125" style="36" customWidth="1"/>
    <col min="12551" max="12552" width="10.28515625" style="36" customWidth="1"/>
    <col min="12553" max="12553" width="20.7109375" style="36" customWidth="1"/>
    <col min="12554" max="12554" width="8.140625" style="36" bestFit="1" customWidth="1"/>
    <col min="12555" max="12555" width="20.85546875" style="36" customWidth="1"/>
    <col min="12556" max="12556" width="8.140625" style="36" bestFit="1" customWidth="1"/>
    <col min="12557" max="12557" width="21" style="36" customWidth="1"/>
    <col min="12558" max="12558" width="13.5703125" style="36" customWidth="1"/>
    <col min="12559" max="12804" width="9.140625" style="36"/>
    <col min="12805" max="12805" width="4.85546875" style="36" customWidth="1"/>
    <col min="12806" max="12806" width="49.42578125" style="36" customWidth="1"/>
    <col min="12807" max="12808" width="10.28515625" style="36" customWidth="1"/>
    <col min="12809" max="12809" width="20.7109375" style="36" customWidth="1"/>
    <col min="12810" max="12810" width="8.140625" style="36" bestFit="1" customWidth="1"/>
    <col min="12811" max="12811" width="20.85546875" style="36" customWidth="1"/>
    <col min="12812" max="12812" width="8.140625" style="36" bestFit="1" customWidth="1"/>
    <col min="12813" max="12813" width="21" style="36" customWidth="1"/>
    <col min="12814" max="12814" width="13.5703125" style="36" customWidth="1"/>
    <col min="12815" max="13060" width="9.140625" style="36"/>
    <col min="13061" max="13061" width="4.85546875" style="36" customWidth="1"/>
    <col min="13062" max="13062" width="49.42578125" style="36" customWidth="1"/>
    <col min="13063" max="13064" width="10.28515625" style="36" customWidth="1"/>
    <col min="13065" max="13065" width="20.7109375" style="36" customWidth="1"/>
    <col min="13066" max="13066" width="8.140625" style="36" bestFit="1" customWidth="1"/>
    <col min="13067" max="13067" width="20.85546875" style="36" customWidth="1"/>
    <col min="13068" max="13068" width="8.140625" style="36" bestFit="1" customWidth="1"/>
    <col min="13069" max="13069" width="21" style="36" customWidth="1"/>
    <col min="13070" max="13070" width="13.5703125" style="36" customWidth="1"/>
    <col min="13071" max="13316" width="9.140625" style="36"/>
    <col min="13317" max="13317" width="4.85546875" style="36" customWidth="1"/>
    <col min="13318" max="13318" width="49.42578125" style="36" customWidth="1"/>
    <col min="13319" max="13320" width="10.28515625" style="36" customWidth="1"/>
    <col min="13321" max="13321" width="20.7109375" style="36" customWidth="1"/>
    <col min="13322" max="13322" width="8.140625" style="36" bestFit="1" customWidth="1"/>
    <col min="13323" max="13323" width="20.85546875" style="36" customWidth="1"/>
    <col min="13324" max="13324" width="8.140625" style="36" bestFit="1" customWidth="1"/>
    <col min="13325" max="13325" width="21" style="36" customWidth="1"/>
    <col min="13326" max="13326" width="13.5703125" style="36" customWidth="1"/>
    <col min="13327" max="13572" width="9.140625" style="36"/>
    <col min="13573" max="13573" width="4.85546875" style="36" customWidth="1"/>
    <col min="13574" max="13574" width="49.42578125" style="36" customWidth="1"/>
    <col min="13575" max="13576" width="10.28515625" style="36" customWidth="1"/>
    <col min="13577" max="13577" width="20.7109375" style="36" customWidth="1"/>
    <col min="13578" max="13578" width="8.140625" style="36" bestFit="1" customWidth="1"/>
    <col min="13579" max="13579" width="20.85546875" style="36" customWidth="1"/>
    <col min="13580" max="13580" width="8.140625" style="36" bestFit="1" customWidth="1"/>
    <col min="13581" max="13581" width="21" style="36" customWidth="1"/>
    <col min="13582" max="13582" width="13.5703125" style="36" customWidth="1"/>
    <col min="13583" max="13828" width="9.140625" style="36"/>
    <col min="13829" max="13829" width="4.85546875" style="36" customWidth="1"/>
    <col min="13830" max="13830" width="49.42578125" style="36" customWidth="1"/>
    <col min="13831" max="13832" width="10.28515625" style="36" customWidth="1"/>
    <col min="13833" max="13833" width="20.7109375" style="36" customWidth="1"/>
    <col min="13834" max="13834" width="8.140625" style="36" bestFit="1" customWidth="1"/>
    <col min="13835" max="13835" width="20.85546875" style="36" customWidth="1"/>
    <col min="13836" max="13836" width="8.140625" style="36" bestFit="1" customWidth="1"/>
    <col min="13837" max="13837" width="21" style="36" customWidth="1"/>
    <col min="13838" max="13838" width="13.5703125" style="36" customWidth="1"/>
    <col min="13839" max="14084" width="9.140625" style="36"/>
    <col min="14085" max="14085" width="4.85546875" style="36" customWidth="1"/>
    <col min="14086" max="14086" width="49.42578125" style="36" customWidth="1"/>
    <col min="14087" max="14088" width="10.28515625" style="36" customWidth="1"/>
    <col min="14089" max="14089" width="20.7109375" style="36" customWidth="1"/>
    <col min="14090" max="14090" width="8.140625" style="36" bestFit="1" customWidth="1"/>
    <col min="14091" max="14091" width="20.85546875" style="36" customWidth="1"/>
    <col min="14092" max="14092" width="8.140625" style="36" bestFit="1" customWidth="1"/>
    <col min="14093" max="14093" width="21" style="36" customWidth="1"/>
    <col min="14094" max="14094" width="13.5703125" style="36" customWidth="1"/>
    <col min="14095" max="14340" width="9.140625" style="36"/>
    <col min="14341" max="14341" width="4.85546875" style="36" customWidth="1"/>
    <col min="14342" max="14342" width="49.42578125" style="36" customWidth="1"/>
    <col min="14343" max="14344" width="10.28515625" style="36" customWidth="1"/>
    <col min="14345" max="14345" width="20.7109375" style="36" customWidth="1"/>
    <col min="14346" max="14346" width="8.140625" style="36" bestFit="1" customWidth="1"/>
    <col min="14347" max="14347" width="20.85546875" style="36" customWidth="1"/>
    <col min="14348" max="14348" width="8.140625" style="36" bestFit="1" customWidth="1"/>
    <col min="14349" max="14349" width="21" style="36" customWidth="1"/>
    <col min="14350" max="14350" width="13.5703125" style="36" customWidth="1"/>
    <col min="14351" max="14596" width="9.140625" style="36"/>
    <col min="14597" max="14597" width="4.85546875" style="36" customWidth="1"/>
    <col min="14598" max="14598" width="49.42578125" style="36" customWidth="1"/>
    <col min="14599" max="14600" width="10.28515625" style="36" customWidth="1"/>
    <col min="14601" max="14601" width="20.7109375" style="36" customWidth="1"/>
    <col min="14602" max="14602" width="8.140625" style="36" bestFit="1" customWidth="1"/>
    <col min="14603" max="14603" width="20.85546875" style="36" customWidth="1"/>
    <col min="14604" max="14604" width="8.140625" style="36" bestFit="1" customWidth="1"/>
    <col min="14605" max="14605" width="21" style="36" customWidth="1"/>
    <col min="14606" max="14606" width="13.5703125" style="36" customWidth="1"/>
    <col min="14607" max="14852" width="9.140625" style="36"/>
    <col min="14853" max="14853" width="4.85546875" style="36" customWidth="1"/>
    <col min="14854" max="14854" width="49.42578125" style="36" customWidth="1"/>
    <col min="14855" max="14856" width="10.28515625" style="36" customWidth="1"/>
    <col min="14857" max="14857" width="20.7109375" style="36" customWidth="1"/>
    <col min="14858" max="14858" width="8.140625" style="36" bestFit="1" customWidth="1"/>
    <col min="14859" max="14859" width="20.85546875" style="36" customWidth="1"/>
    <col min="14860" max="14860" width="8.140625" style="36" bestFit="1" customWidth="1"/>
    <col min="14861" max="14861" width="21" style="36" customWidth="1"/>
    <col min="14862" max="14862" width="13.5703125" style="36" customWidth="1"/>
    <col min="14863" max="15108" width="9.140625" style="36"/>
    <col min="15109" max="15109" width="4.85546875" style="36" customWidth="1"/>
    <col min="15110" max="15110" width="49.42578125" style="36" customWidth="1"/>
    <col min="15111" max="15112" width="10.28515625" style="36" customWidth="1"/>
    <col min="15113" max="15113" width="20.7109375" style="36" customWidth="1"/>
    <col min="15114" max="15114" width="8.140625" style="36" bestFit="1" customWidth="1"/>
    <col min="15115" max="15115" width="20.85546875" style="36" customWidth="1"/>
    <col min="15116" max="15116" width="8.140625" style="36" bestFit="1" customWidth="1"/>
    <col min="15117" max="15117" width="21" style="36" customWidth="1"/>
    <col min="15118" max="15118" width="13.5703125" style="36" customWidth="1"/>
    <col min="15119" max="15364" width="9.140625" style="36"/>
    <col min="15365" max="15365" width="4.85546875" style="36" customWidth="1"/>
    <col min="15366" max="15366" width="49.42578125" style="36" customWidth="1"/>
    <col min="15367" max="15368" width="10.28515625" style="36" customWidth="1"/>
    <col min="15369" max="15369" width="20.7109375" style="36" customWidth="1"/>
    <col min="15370" max="15370" width="8.140625" style="36" bestFit="1" customWidth="1"/>
    <col min="15371" max="15371" width="20.85546875" style="36" customWidth="1"/>
    <col min="15372" max="15372" width="8.140625" style="36" bestFit="1" customWidth="1"/>
    <col min="15373" max="15373" width="21" style="36" customWidth="1"/>
    <col min="15374" max="15374" width="13.5703125" style="36" customWidth="1"/>
    <col min="15375" max="15620" width="9.140625" style="36"/>
    <col min="15621" max="15621" width="4.85546875" style="36" customWidth="1"/>
    <col min="15622" max="15622" width="49.42578125" style="36" customWidth="1"/>
    <col min="15623" max="15624" width="10.28515625" style="36" customWidth="1"/>
    <col min="15625" max="15625" width="20.7109375" style="36" customWidth="1"/>
    <col min="15626" max="15626" width="8.140625" style="36" bestFit="1" customWidth="1"/>
    <col min="15627" max="15627" width="20.85546875" style="36" customWidth="1"/>
    <col min="15628" max="15628" width="8.140625" style="36" bestFit="1" customWidth="1"/>
    <col min="15629" max="15629" width="21" style="36" customWidth="1"/>
    <col min="15630" max="15630" width="13.5703125" style="36" customWidth="1"/>
    <col min="15631" max="15876" width="9.140625" style="36"/>
    <col min="15877" max="15877" width="4.85546875" style="36" customWidth="1"/>
    <col min="15878" max="15878" width="49.42578125" style="36" customWidth="1"/>
    <col min="15879" max="15880" width="10.28515625" style="36" customWidth="1"/>
    <col min="15881" max="15881" width="20.7109375" style="36" customWidth="1"/>
    <col min="15882" max="15882" width="8.140625" style="36" bestFit="1" customWidth="1"/>
    <col min="15883" max="15883" width="20.85546875" style="36" customWidth="1"/>
    <col min="15884" max="15884" width="8.140625" style="36" bestFit="1" customWidth="1"/>
    <col min="15885" max="15885" width="21" style="36" customWidth="1"/>
    <col min="15886" max="15886" width="13.5703125" style="36" customWidth="1"/>
    <col min="15887" max="16132" width="9.140625" style="36"/>
    <col min="16133" max="16133" width="4.85546875" style="36" customWidth="1"/>
    <col min="16134" max="16134" width="49.42578125" style="36" customWidth="1"/>
    <col min="16135" max="16136" width="10.28515625" style="36" customWidth="1"/>
    <col min="16137" max="16137" width="20.7109375" style="36" customWidth="1"/>
    <col min="16138" max="16138" width="8.140625" style="36" bestFit="1" customWidth="1"/>
    <col min="16139" max="16139" width="20.85546875" style="36" customWidth="1"/>
    <col min="16140" max="16140" width="8.140625" style="36" bestFit="1" customWidth="1"/>
    <col min="16141" max="16141" width="21" style="36" customWidth="1"/>
    <col min="16142" max="16142" width="13.5703125" style="36" customWidth="1"/>
    <col min="16143" max="16384" width="9.140625" style="36"/>
  </cols>
  <sheetData>
    <row r="1" spans="1:16" s="6" customFormat="1" x14ac:dyDescent="0.25">
      <c r="A1" s="1"/>
      <c r="B1" s="5"/>
      <c r="C1" s="2"/>
      <c r="D1" s="115"/>
      <c r="E1" s="115"/>
      <c r="F1" s="48"/>
      <c r="G1" s="115"/>
      <c r="H1" s="115"/>
      <c r="I1" s="48"/>
      <c r="J1" s="3"/>
      <c r="K1" s="2"/>
      <c r="L1" s="55"/>
      <c r="M1" s="4"/>
      <c r="N1" s="2"/>
      <c r="O1" s="5" t="s">
        <v>0</v>
      </c>
    </row>
    <row r="2" spans="1:16" s="6" customFormat="1" ht="12.75" customHeight="1" x14ac:dyDescent="0.25">
      <c r="A2" s="1"/>
      <c r="B2" s="5"/>
      <c r="C2" s="2"/>
      <c r="D2" s="115"/>
      <c r="E2" s="115"/>
      <c r="F2" s="48"/>
      <c r="G2" s="115"/>
      <c r="H2" s="115"/>
      <c r="I2" s="48"/>
      <c r="J2" s="3"/>
      <c r="K2" s="2"/>
      <c r="L2" s="185" t="s">
        <v>1</v>
      </c>
      <c r="M2" s="185"/>
      <c r="N2" s="185"/>
      <c r="O2" s="185"/>
    </row>
    <row r="3" spans="1:16" s="6" customFormat="1" ht="17.25" thickBot="1" x14ac:dyDescent="0.35">
      <c r="A3" s="4"/>
      <c r="B3" s="192" t="s">
        <v>41</v>
      </c>
      <c r="C3" s="192"/>
      <c r="D3" s="192"/>
      <c r="E3" s="192"/>
      <c r="F3" s="192"/>
      <c r="G3" s="192"/>
      <c r="H3" s="192"/>
      <c r="I3" s="192"/>
      <c r="J3" s="8"/>
      <c r="K3" s="8"/>
      <c r="L3" s="50"/>
      <c r="N3" s="8"/>
    </row>
    <row r="4" spans="1:16" s="10" customFormat="1" ht="17.25" customHeight="1" x14ac:dyDescent="0.25">
      <c r="A4" s="4"/>
      <c r="B4" s="61" t="s">
        <v>2</v>
      </c>
      <c r="D4" s="116"/>
      <c r="E4" s="116"/>
      <c r="F4" s="49"/>
      <c r="G4" s="116"/>
      <c r="H4" s="116"/>
      <c r="I4" s="49"/>
      <c r="J4" s="8"/>
      <c r="L4" s="56"/>
      <c r="M4" s="12"/>
      <c r="O4" s="12"/>
      <c r="P4" s="12"/>
    </row>
    <row r="5" spans="1:16" s="6" customFormat="1" ht="54.95" customHeight="1" x14ac:dyDescent="0.25">
      <c r="A5" s="183" t="s">
        <v>239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6" s="6" customFormat="1" ht="14.25" thickBot="1" x14ac:dyDescent="0.3">
      <c r="A6" s="4"/>
      <c r="B6" s="62"/>
      <c r="C6" s="75"/>
      <c r="D6" s="84"/>
      <c r="E6" s="84"/>
      <c r="F6" s="84"/>
      <c r="G6" s="84"/>
      <c r="H6" s="84"/>
      <c r="I6" s="84"/>
      <c r="J6" s="90"/>
      <c r="K6" s="90"/>
      <c r="L6" s="94" t="s">
        <v>3</v>
      </c>
      <c r="M6" s="13"/>
      <c r="N6" s="71"/>
      <c r="O6" s="50"/>
    </row>
    <row r="7" spans="1:16" s="16" customFormat="1" ht="46.5" customHeight="1" thickBot="1" x14ac:dyDescent="0.3">
      <c r="A7" s="14"/>
      <c r="B7" s="15"/>
      <c r="C7" s="86"/>
      <c r="D7" s="177" t="s">
        <v>235</v>
      </c>
      <c r="E7" s="178"/>
      <c r="F7" s="179"/>
      <c r="G7" s="177" t="s">
        <v>236</v>
      </c>
      <c r="H7" s="178"/>
      <c r="I7" s="179"/>
      <c r="J7" s="186" t="s">
        <v>237</v>
      </c>
      <c r="K7" s="187"/>
      <c r="L7" s="188"/>
      <c r="M7" s="189" t="s">
        <v>238</v>
      </c>
      <c r="N7" s="190"/>
      <c r="O7" s="191"/>
    </row>
    <row r="8" spans="1:16" s="19" customFormat="1" ht="55.5" customHeight="1" thickBot="1" x14ac:dyDescent="0.3">
      <c r="A8" s="17" t="s">
        <v>4</v>
      </c>
      <c r="B8" s="14" t="s">
        <v>5</v>
      </c>
      <c r="C8" s="87" t="s">
        <v>6</v>
      </c>
      <c r="D8" s="57" t="s">
        <v>7</v>
      </c>
      <c r="E8" s="57" t="s">
        <v>224</v>
      </c>
      <c r="F8" s="51" t="s">
        <v>8</v>
      </c>
      <c r="G8" s="57" t="s">
        <v>7</v>
      </c>
      <c r="H8" s="57" t="s">
        <v>224</v>
      </c>
      <c r="I8" s="51" t="s">
        <v>8</v>
      </c>
      <c r="J8" s="91" t="s">
        <v>7</v>
      </c>
      <c r="K8" s="91" t="s">
        <v>224</v>
      </c>
      <c r="L8" s="57" t="s">
        <v>8</v>
      </c>
      <c r="M8" s="18" t="s">
        <v>7</v>
      </c>
      <c r="N8" s="18" t="s">
        <v>224</v>
      </c>
      <c r="O8" s="60" t="s">
        <v>8</v>
      </c>
    </row>
    <row r="9" spans="1:16" s="20" customFormat="1" thickBot="1" x14ac:dyDescent="0.3">
      <c r="A9" s="68">
        <v>1</v>
      </c>
      <c r="B9" s="69">
        <v>2</v>
      </c>
      <c r="C9" s="88">
        <v>3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92">
        <v>10</v>
      </c>
      <c r="K9" s="92">
        <v>11</v>
      </c>
      <c r="L9" s="114">
        <v>12</v>
      </c>
      <c r="M9" s="64">
        <v>13</v>
      </c>
      <c r="N9" s="70">
        <v>14</v>
      </c>
      <c r="O9" s="64">
        <v>15</v>
      </c>
    </row>
    <row r="10" spans="1:16" s="25" customFormat="1" ht="22.7" customHeight="1" x14ac:dyDescent="0.25">
      <c r="A10" s="21">
        <v>1</v>
      </c>
      <c r="B10" s="47" t="s">
        <v>9</v>
      </c>
      <c r="C10" s="23">
        <v>4212</v>
      </c>
      <c r="D10" s="117"/>
      <c r="E10" s="117"/>
      <c r="F10" s="52">
        <f>SUM(F13:F15)</f>
        <v>0</v>
      </c>
      <c r="G10" s="117"/>
      <c r="H10" s="117"/>
      <c r="I10" s="52">
        <f>SUM(I13:I15)</f>
        <v>0</v>
      </c>
      <c r="J10" s="24"/>
      <c r="K10" s="23"/>
      <c r="L10" s="52">
        <f>SUM(L13:L15)</f>
        <v>0</v>
      </c>
      <c r="M10" s="24">
        <f>J10-G10</f>
        <v>0</v>
      </c>
      <c r="N10" s="23"/>
      <c r="O10" s="24">
        <f>L10-I10</f>
        <v>0</v>
      </c>
    </row>
    <row r="11" spans="1:16" s="30" customFormat="1" x14ac:dyDescent="0.25">
      <c r="A11" s="26"/>
      <c r="B11" s="27" t="s">
        <v>10</v>
      </c>
      <c r="C11" s="26"/>
      <c r="D11" s="53"/>
      <c r="E11" s="53"/>
      <c r="F11" s="53"/>
      <c r="G11" s="53"/>
      <c r="H11" s="53"/>
      <c r="I11" s="53"/>
      <c r="J11" s="28"/>
      <c r="K11" s="26"/>
      <c r="L11" s="58"/>
      <c r="M11" s="29"/>
      <c r="N11" s="26"/>
      <c r="O11" s="29"/>
    </row>
    <row r="12" spans="1:16" s="30" customFormat="1" x14ac:dyDescent="0.25">
      <c r="A12" s="26"/>
      <c r="B12" s="31" t="s">
        <v>11</v>
      </c>
      <c r="C12" s="26"/>
      <c r="D12" s="53"/>
      <c r="E12" s="53"/>
      <c r="F12" s="53"/>
      <c r="G12" s="53"/>
      <c r="H12" s="53"/>
      <c r="I12" s="53"/>
      <c r="J12" s="28"/>
      <c r="K12" s="26"/>
      <c r="L12" s="58"/>
      <c r="M12" s="29"/>
      <c r="N12" s="26"/>
      <c r="O12" s="29"/>
    </row>
    <row r="13" spans="1:16" s="30" customFormat="1" x14ac:dyDescent="0.25">
      <c r="A13" s="26">
        <v>1</v>
      </c>
      <c r="B13" s="38" t="s">
        <v>9</v>
      </c>
      <c r="C13" s="26" t="s">
        <v>12</v>
      </c>
      <c r="D13" s="53"/>
      <c r="E13" s="53"/>
      <c r="F13" s="53"/>
      <c r="G13" s="53"/>
      <c r="H13" s="53"/>
      <c r="I13" s="53"/>
      <c r="J13" s="28"/>
      <c r="K13" s="26"/>
      <c r="L13" s="53"/>
      <c r="M13" s="28">
        <f>J13-G13</f>
        <v>0</v>
      </c>
      <c r="N13" s="26"/>
      <c r="O13" s="28">
        <f t="shared" ref="O13:O16" si="0">L13-I13</f>
        <v>0</v>
      </c>
    </row>
    <row r="14" spans="1:16" s="30" customFormat="1" x14ac:dyDescent="0.25">
      <c r="A14" s="26">
        <v>2</v>
      </c>
      <c r="B14" s="38" t="s">
        <v>45</v>
      </c>
      <c r="C14" s="26" t="s">
        <v>12</v>
      </c>
      <c r="D14" s="53"/>
      <c r="E14" s="53"/>
      <c r="F14" s="53"/>
      <c r="G14" s="53"/>
      <c r="H14" s="53"/>
      <c r="I14" s="53"/>
      <c r="J14" s="28"/>
      <c r="K14" s="26"/>
      <c r="L14" s="53"/>
      <c r="M14" s="28">
        <f>J14-G14</f>
        <v>0</v>
      </c>
      <c r="N14" s="26"/>
      <c r="O14" s="28">
        <f t="shared" si="0"/>
        <v>0</v>
      </c>
    </row>
    <row r="15" spans="1:16" s="30" customFormat="1" x14ac:dyDescent="0.25">
      <c r="A15" s="26">
        <v>3</v>
      </c>
      <c r="B15" s="38" t="s">
        <v>44</v>
      </c>
      <c r="C15" s="26" t="s">
        <v>12</v>
      </c>
      <c r="D15" s="53"/>
      <c r="E15" s="53"/>
      <c r="F15" s="53"/>
      <c r="G15" s="53"/>
      <c r="H15" s="53"/>
      <c r="I15" s="53"/>
      <c r="J15" s="28"/>
      <c r="K15" s="26"/>
      <c r="L15" s="53"/>
      <c r="M15" s="28">
        <f>J15-G15</f>
        <v>0</v>
      </c>
      <c r="N15" s="26"/>
      <c r="O15" s="28">
        <f t="shared" si="0"/>
        <v>0</v>
      </c>
    </row>
    <row r="16" spans="1:16" s="25" customFormat="1" ht="23.25" customHeight="1" x14ac:dyDescent="0.25">
      <c r="A16" s="21">
        <v>2</v>
      </c>
      <c r="B16" s="47" t="s">
        <v>13</v>
      </c>
      <c r="C16" s="23">
        <v>4213</v>
      </c>
      <c r="D16" s="117"/>
      <c r="E16" s="117"/>
      <c r="F16" s="52">
        <f>SUM(F19:F21)</f>
        <v>0</v>
      </c>
      <c r="G16" s="117"/>
      <c r="H16" s="117"/>
      <c r="I16" s="52">
        <f>SUM(I19:I21)</f>
        <v>0</v>
      </c>
      <c r="J16" s="24"/>
      <c r="K16" s="23"/>
      <c r="L16" s="52">
        <f>SUM(L19:L21)</f>
        <v>0</v>
      </c>
      <c r="M16" s="24">
        <f>J16-G16</f>
        <v>0</v>
      </c>
      <c r="N16" s="23"/>
      <c r="O16" s="24">
        <f t="shared" si="0"/>
        <v>0</v>
      </c>
    </row>
    <row r="17" spans="1:15" s="30" customFormat="1" x14ac:dyDescent="0.25">
      <c r="A17" s="33"/>
      <c r="B17" s="27" t="s">
        <v>10</v>
      </c>
      <c r="C17" s="26"/>
      <c r="D17" s="53"/>
      <c r="E17" s="53"/>
      <c r="F17" s="53"/>
      <c r="G17" s="53"/>
      <c r="H17" s="53"/>
      <c r="I17" s="53"/>
      <c r="J17" s="28"/>
      <c r="K17" s="26"/>
      <c r="L17" s="58"/>
      <c r="M17" s="29"/>
      <c r="N17" s="26"/>
      <c r="O17" s="29"/>
    </row>
    <row r="18" spans="1:15" s="30" customFormat="1" x14ac:dyDescent="0.25">
      <c r="A18" s="34"/>
      <c r="B18" s="31" t="s">
        <v>11</v>
      </c>
      <c r="C18" s="26"/>
      <c r="D18" s="53"/>
      <c r="E18" s="53"/>
      <c r="F18" s="53"/>
      <c r="G18" s="53"/>
      <c r="H18" s="53"/>
      <c r="I18" s="53"/>
      <c r="J18" s="28"/>
      <c r="K18" s="26"/>
      <c r="L18" s="58"/>
      <c r="M18" s="29"/>
      <c r="N18" s="26"/>
      <c r="O18" s="29"/>
    </row>
    <row r="19" spans="1:15" s="30" customFormat="1" ht="27" x14ac:dyDescent="0.25">
      <c r="A19" s="26">
        <v>1</v>
      </c>
      <c r="B19" s="38" t="s">
        <v>46</v>
      </c>
      <c r="C19" s="26" t="s">
        <v>12</v>
      </c>
      <c r="D19" s="53"/>
      <c r="E19" s="53"/>
      <c r="F19" s="53"/>
      <c r="G19" s="53"/>
      <c r="H19" s="53"/>
      <c r="I19" s="53"/>
      <c r="J19" s="28"/>
      <c r="K19" s="26"/>
      <c r="L19" s="53"/>
      <c r="M19" s="28">
        <f>J19-G19</f>
        <v>0</v>
      </c>
      <c r="N19" s="26"/>
      <c r="O19" s="28">
        <f t="shared" ref="O19:O22" si="1">L19-I19</f>
        <v>0</v>
      </c>
    </row>
    <row r="20" spans="1:15" s="30" customFormat="1" ht="27" x14ac:dyDescent="0.25">
      <c r="A20" s="26">
        <v>2</v>
      </c>
      <c r="B20" s="38" t="s">
        <v>47</v>
      </c>
      <c r="C20" s="26" t="s">
        <v>12</v>
      </c>
      <c r="D20" s="53"/>
      <c r="E20" s="53"/>
      <c r="F20" s="53"/>
      <c r="G20" s="53"/>
      <c r="H20" s="53"/>
      <c r="I20" s="53"/>
      <c r="J20" s="28"/>
      <c r="K20" s="26"/>
      <c r="L20" s="53"/>
      <c r="M20" s="28">
        <f>J20-G20</f>
        <v>0</v>
      </c>
      <c r="N20" s="26"/>
      <c r="O20" s="28">
        <f t="shared" si="1"/>
        <v>0</v>
      </c>
    </row>
    <row r="21" spans="1:15" s="30" customFormat="1" x14ac:dyDescent="0.25">
      <c r="A21" s="26">
        <v>3</v>
      </c>
      <c r="B21" s="38"/>
      <c r="C21" s="26" t="s">
        <v>12</v>
      </c>
      <c r="D21" s="53"/>
      <c r="E21" s="53"/>
      <c r="F21" s="53"/>
      <c r="G21" s="53"/>
      <c r="H21" s="53"/>
      <c r="I21" s="53"/>
      <c r="J21" s="28"/>
      <c r="K21" s="26"/>
      <c r="L21" s="53"/>
      <c r="M21" s="28">
        <f>J21-G21</f>
        <v>0</v>
      </c>
      <c r="N21" s="26"/>
      <c r="O21" s="28">
        <f t="shared" si="1"/>
        <v>0</v>
      </c>
    </row>
    <row r="22" spans="1:15" s="25" customFormat="1" ht="23.25" customHeight="1" x14ac:dyDescent="0.25">
      <c r="A22" s="21">
        <v>3</v>
      </c>
      <c r="B22" s="47" t="s">
        <v>14</v>
      </c>
      <c r="C22" s="23">
        <v>4214</v>
      </c>
      <c r="D22" s="117"/>
      <c r="E22" s="117"/>
      <c r="F22" s="52">
        <f>SUM(F25:F30)</f>
        <v>0</v>
      </c>
      <c r="G22" s="117"/>
      <c r="H22" s="117"/>
      <c r="I22" s="52">
        <f>SUM(I25:I30)</f>
        <v>0</v>
      </c>
      <c r="J22" s="24"/>
      <c r="K22" s="23"/>
      <c r="L22" s="52">
        <f>SUM(L25:L30)</f>
        <v>23948</v>
      </c>
      <c r="M22" s="24">
        <f>J22-G22</f>
        <v>0</v>
      </c>
      <c r="N22" s="23"/>
      <c r="O22" s="24">
        <f t="shared" si="1"/>
        <v>23948</v>
      </c>
    </row>
    <row r="23" spans="1:15" s="30" customFormat="1" x14ac:dyDescent="0.25">
      <c r="A23" s="33"/>
      <c r="B23" s="27" t="s">
        <v>10</v>
      </c>
      <c r="C23" s="26"/>
      <c r="D23" s="53"/>
      <c r="E23" s="53"/>
      <c r="F23" s="53"/>
      <c r="G23" s="53"/>
      <c r="H23" s="53"/>
      <c r="I23" s="53"/>
      <c r="J23" s="28"/>
      <c r="K23" s="26"/>
      <c r="L23" s="58"/>
      <c r="M23" s="29"/>
      <c r="N23" s="26"/>
      <c r="O23" s="29"/>
    </row>
    <row r="24" spans="1:15" s="30" customFormat="1" x14ac:dyDescent="0.25">
      <c r="A24" s="34"/>
      <c r="B24" s="31" t="s">
        <v>11</v>
      </c>
      <c r="C24" s="26"/>
      <c r="D24" s="53"/>
      <c r="E24" s="53"/>
      <c r="F24" s="53"/>
      <c r="G24" s="53"/>
      <c r="H24" s="53"/>
      <c r="I24" s="53"/>
      <c r="J24" s="28"/>
      <c r="K24" s="26"/>
      <c r="L24" s="58"/>
      <c r="M24" s="29"/>
      <c r="N24" s="26"/>
      <c r="O24" s="29"/>
    </row>
    <row r="25" spans="1:15" s="30" customFormat="1" x14ac:dyDescent="0.25">
      <c r="A25" s="26">
        <v>1</v>
      </c>
      <c r="B25" s="38" t="s">
        <v>48</v>
      </c>
      <c r="C25" s="26" t="s">
        <v>12</v>
      </c>
      <c r="D25" s="53"/>
      <c r="E25" s="53"/>
      <c r="F25" s="53"/>
      <c r="G25" s="53"/>
      <c r="H25" s="53"/>
      <c r="I25" s="53"/>
      <c r="J25" s="28"/>
      <c r="K25" s="26"/>
      <c r="L25" s="53">
        <v>18300.2</v>
      </c>
      <c r="M25" s="28">
        <f t="shared" ref="M25:M31" si="2">J25-G25</f>
        <v>0</v>
      </c>
      <c r="N25" s="26"/>
      <c r="O25" s="28">
        <f t="shared" ref="O25:O30" si="3">L25-I25</f>
        <v>18300.2</v>
      </c>
    </row>
    <row r="26" spans="1:15" s="30" customFormat="1" x14ac:dyDescent="0.25">
      <c r="A26" s="26">
        <v>2</v>
      </c>
      <c r="B26" s="38" t="s">
        <v>240</v>
      </c>
      <c r="C26" s="26" t="s">
        <v>12</v>
      </c>
      <c r="D26" s="53"/>
      <c r="E26" s="53"/>
      <c r="F26" s="53"/>
      <c r="G26" s="53"/>
      <c r="H26" s="53"/>
      <c r="I26" s="53"/>
      <c r="J26" s="28"/>
      <c r="K26" s="26"/>
      <c r="L26" s="53">
        <v>5647.8</v>
      </c>
      <c r="M26" s="28">
        <f t="shared" si="2"/>
        <v>0</v>
      </c>
      <c r="N26" s="26"/>
      <c r="O26" s="28">
        <f t="shared" si="3"/>
        <v>5647.8</v>
      </c>
    </row>
    <row r="27" spans="1:15" s="30" customFormat="1" x14ac:dyDescent="0.25">
      <c r="A27" s="26">
        <v>3</v>
      </c>
      <c r="B27" s="38" t="s">
        <v>51</v>
      </c>
      <c r="C27" s="26" t="s">
        <v>12</v>
      </c>
      <c r="D27" s="53"/>
      <c r="E27" s="53"/>
      <c r="F27" s="53"/>
      <c r="G27" s="53"/>
      <c r="H27" s="53"/>
      <c r="I27" s="53"/>
      <c r="J27" s="28"/>
      <c r="K27" s="26"/>
      <c r="L27" s="53"/>
      <c r="M27" s="28">
        <f t="shared" si="2"/>
        <v>0</v>
      </c>
      <c r="N27" s="26"/>
      <c r="O27" s="28">
        <f t="shared" si="3"/>
        <v>0</v>
      </c>
    </row>
    <row r="28" spans="1:15" s="30" customFormat="1" x14ac:dyDescent="0.25">
      <c r="A28" s="26">
        <v>4</v>
      </c>
      <c r="B28" s="38" t="s">
        <v>52</v>
      </c>
      <c r="C28" s="26" t="s">
        <v>12</v>
      </c>
      <c r="D28" s="53"/>
      <c r="E28" s="53"/>
      <c r="F28" s="53"/>
      <c r="G28" s="53"/>
      <c r="H28" s="53"/>
      <c r="I28" s="53"/>
      <c r="J28" s="28"/>
      <c r="K28" s="26"/>
      <c r="L28" s="53"/>
      <c r="M28" s="28">
        <f t="shared" si="2"/>
        <v>0</v>
      </c>
      <c r="N28" s="26"/>
      <c r="O28" s="28">
        <f t="shared" si="3"/>
        <v>0</v>
      </c>
    </row>
    <row r="29" spans="1:15" s="30" customFormat="1" x14ac:dyDescent="0.25">
      <c r="A29" s="26">
        <v>5</v>
      </c>
      <c r="B29" s="38" t="s">
        <v>53</v>
      </c>
      <c r="C29" s="26" t="s">
        <v>12</v>
      </c>
      <c r="D29" s="53"/>
      <c r="E29" s="53"/>
      <c r="F29" s="53"/>
      <c r="G29" s="53"/>
      <c r="H29" s="53"/>
      <c r="I29" s="53"/>
      <c r="J29" s="28"/>
      <c r="K29" s="26"/>
      <c r="L29" s="53"/>
      <c r="M29" s="28">
        <f t="shared" si="2"/>
        <v>0</v>
      </c>
      <c r="N29" s="26"/>
      <c r="O29" s="28">
        <f t="shared" si="3"/>
        <v>0</v>
      </c>
    </row>
    <row r="30" spans="1:15" s="30" customFormat="1" ht="27" x14ac:dyDescent="0.25">
      <c r="A30" s="26">
        <v>6</v>
      </c>
      <c r="B30" s="38" t="s">
        <v>54</v>
      </c>
      <c r="C30" s="26" t="s">
        <v>12</v>
      </c>
      <c r="D30" s="53"/>
      <c r="E30" s="53"/>
      <c r="F30" s="53"/>
      <c r="G30" s="53"/>
      <c r="H30" s="53"/>
      <c r="I30" s="53"/>
      <c r="J30" s="28"/>
      <c r="K30" s="26"/>
      <c r="L30" s="53"/>
      <c r="M30" s="28">
        <f t="shared" si="2"/>
        <v>0</v>
      </c>
      <c r="N30" s="26"/>
      <c r="O30" s="28">
        <f t="shared" si="3"/>
        <v>0</v>
      </c>
    </row>
    <row r="31" spans="1:15" s="25" customFormat="1" ht="23.25" customHeight="1" x14ac:dyDescent="0.25">
      <c r="A31" s="21">
        <v>4</v>
      </c>
      <c r="B31" s="47" t="s">
        <v>16</v>
      </c>
      <c r="C31" s="23">
        <v>4231</v>
      </c>
      <c r="D31" s="117"/>
      <c r="E31" s="117"/>
      <c r="F31" s="52">
        <f>SUM(F34:F36)</f>
        <v>12993.58</v>
      </c>
      <c r="G31" s="117"/>
      <c r="H31" s="117"/>
      <c r="I31" s="52">
        <f>SUM(I34:I36)</f>
        <v>6538.4</v>
      </c>
      <c r="J31" s="24"/>
      <c r="K31" s="23"/>
      <c r="L31" s="52">
        <f>SUM(L34:L36)</f>
        <v>13000</v>
      </c>
      <c r="M31" s="24">
        <f t="shared" si="2"/>
        <v>0</v>
      </c>
      <c r="N31" s="23"/>
      <c r="O31" s="24">
        <f t="shared" ref="O31" si="4">L31-I31</f>
        <v>6461.6</v>
      </c>
    </row>
    <row r="32" spans="1:15" s="30" customFormat="1" x14ac:dyDescent="0.25">
      <c r="A32" s="33"/>
      <c r="B32" s="27" t="s">
        <v>10</v>
      </c>
      <c r="C32" s="26"/>
      <c r="D32" s="53"/>
      <c r="E32" s="53"/>
      <c r="F32" s="53"/>
      <c r="G32" s="53"/>
      <c r="H32" s="53"/>
      <c r="I32" s="53"/>
      <c r="J32" s="28"/>
      <c r="K32" s="26"/>
      <c r="L32" s="58"/>
      <c r="M32" s="29"/>
      <c r="N32" s="26"/>
      <c r="O32" s="29"/>
    </row>
    <row r="33" spans="1:15" s="30" customFormat="1" x14ac:dyDescent="0.25">
      <c r="A33" s="34"/>
      <c r="B33" s="31" t="s">
        <v>11</v>
      </c>
      <c r="C33" s="26"/>
      <c r="D33" s="53"/>
      <c r="E33" s="53"/>
      <c r="F33" s="53"/>
      <c r="G33" s="53"/>
      <c r="H33" s="53"/>
      <c r="I33" s="53"/>
      <c r="J33" s="28"/>
      <c r="K33" s="26"/>
      <c r="L33" s="58"/>
      <c r="M33" s="29"/>
      <c r="N33" s="26"/>
      <c r="O33" s="29"/>
    </row>
    <row r="34" spans="1:15" s="30" customFormat="1" x14ac:dyDescent="0.25">
      <c r="A34" s="26">
        <v>1</v>
      </c>
      <c r="B34" s="42" t="s">
        <v>16</v>
      </c>
      <c r="C34" s="26" t="s">
        <v>12</v>
      </c>
      <c r="D34" s="53"/>
      <c r="E34" s="53"/>
      <c r="F34" s="53">
        <v>12993.58</v>
      </c>
      <c r="G34" s="53"/>
      <c r="H34" s="53"/>
      <c r="I34" s="53">
        <v>6538.4</v>
      </c>
      <c r="J34" s="28"/>
      <c r="K34" s="26"/>
      <c r="L34" s="53">
        <v>13000</v>
      </c>
      <c r="M34" s="28">
        <f>J34-G34</f>
        <v>0</v>
      </c>
      <c r="N34" s="26"/>
      <c r="O34" s="28">
        <f t="shared" ref="O34:O36" si="5">L34-I34</f>
        <v>6461.6</v>
      </c>
    </row>
    <row r="35" spans="1:15" s="30" customFormat="1" x14ac:dyDescent="0.25">
      <c r="A35" s="26">
        <v>2</v>
      </c>
      <c r="B35" s="38"/>
      <c r="C35" s="26" t="s">
        <v>12</v>
      </c>
      <c r="D35" s="53"/>
      <c r="E35" s="53"/>
      <c r="F35" s="53"/>
      <c r="G35" s="53"/>
      <c r="H35" s="53"/>
      <c r="I35" s="53"/>
      <c r="J35" s="28"/>
      <c r="K35" s="26"/>
      <c r="L35" s="53"/>
      <c r="M35" s="28">
        <f>J35-G35</f>
        <v>0</v>
      </c>
      <c r="N35" s="26"/>
      <c r="O35" s="28">
        <f t="shared" si="5"/>
        <v>0</v>
      </c>
    </row>
    <row r="36" spans="1:15" s="30" customFormat="1" x14ac:dyDescent="0.25">
      <c r="A36" s="26">
        <v>3</v>
      </c>
      <c r="B36" s="38"/>
      <c r="C36" s="26" t="s">
        <v>12</v>
      </c>
      <c r="D36" s="53"/>
      <c r="E36" s="53"/>
      <c r="F36" s="53"/>
      <c r="G36" s="53"/>
      <c r="H36" s="53"/>
      <c r="I36" s="53"/>
      <c r="J36" s="28"/>
      <c r="K36" s="26"/>
      <c r="L36" s="53"/>
      <c r="M36" s="28">
        <f>J36-G36</f>
        <v>0</v>
      </c>
      <c r="N36" s="26"/>
      <c r="O36" s="28">
        <f t="shared" si="5"/>
        <v>0</v>
      </c>
    </row>
    <row r="37" spans="1:15" s="25" customFormat="1" ht="23.25" customHeight="1" x14ac:dyDescent="0.25">
      <c r="A37" s="21">
        <v>5</v>
      </c>
      <c r="B37" s="47" t="s">
        <v>24</v>
      </c>
      <c r="C37" s="23">
        <v>4235</v>
      </c>
      <c r="D37" s="117"/>
      <c r="E37" s="117"/>
      <c r="F37" s="52">
        <f>SUM(F40:F42)</f>
        <v>0</v>
      </c>
      <c r="G37" s="117"/>
      <c r="H37" s="117"/>
      <c r="I37" s="52">
        <f>SUM(I40:I42)</f>
        <v>0</v>
      </c>
      <c r="J37" s="24"/>
      <c r="K37" s="23"/>
      <c r="L37" s="52">
        <f>SUM(L40:L42)</f>
        <v>0</v>
      </c>
      <c r="M37" s="24">
        <f>J37-G37</f>
        <v>0</v>
      </c>
      <c r="N37" s="23"/>
      <c r="O37" s="24">
        <f t="shared" ref="O37" si="6">L37-I37</f>
        <v>0</v>
      </c>
    </row>
    <row r="38" spans="1:15" s="30" customFormat="1" x14ac:dyDescent="0.25">
      <c r="A38" s="33"/>
      <c r="B38" s="27" t="s">
        <v>10</v>
      </c>
      <c r="C38" s="26"/>
      <c r="D38" s="53"/>
      <c r="E38" s="53"/>
      <c r="F38" s="53"/>
      <c r="G38" s="53"/>
      <c r="H38" s="53"/>
      <c r="I38" s="53"/>
      <c r="J38" s="28"/>
      <c r="K38" s="26"/>
      <c r="L38" s="58"/>
      <c r="M38" s="29"/>
      <c r="N38" s="26"/>
      <c r="O38" s="29"/>
    </row>
    <row r="39" spans="1:15" s="30" customFormat="1" x14ac:dyDescent="0.25">
      <c r="A39" s="34"/>
      <c r="B39" s="31" t="s">
        <v>11</v>
      </c>
      <c r="C39" s="26"/>
      <c r="D39" s="53"/>
      <c r="E39" s="53"/>
      <c r="F39" s="53"/>
      <c r="G39" s="53"/>
      <c r="H39" s="53"/>
      <c r="I39" s="53"/>
      <c r="J39" s="28"/>
      <c r="K39" s="26"/>
      <c r="L39" s="58"/>
      <c r="M39" s="29"/>
      <c r="N39" s="26"/>
      <c r="O39" s="29"/>
    </row>
    <row r="40" spans="1:15" s="30" customFormat="1" x14ac:dyDescent="0.25">
      <c r="A40" s="26">
        <v>1</v>
      </c>
      <c r="B40" s="41" t="s">
        <v>24</v>
      </c>
      <c r="C40" s="26" t="s">
        <v>12</v>
      </c>
      <c r="D40" s="53"/>
      <c r="E40" s="53"/>
      <c r="F40" s="53"/>
      <c r="G40" s="53"/>
      <c r="H40" s="53"/>
      <c r="I40" s="53"/>
      <c r="J40" s="28"/>
      <c r="K40" s="26"/>
      <c r="L40" s="53"/>
      <c r="M40" s="28">
        <f>J40-G40</f>
        <v>0</v>
      </c>
      <c r="N40" s="26"/>
      <c r="O40" s="28">
        <f t="shared" ref="O40:O42" si="7">L40-I40</f>
        <v>0</v>
      </c>
    </row>
    <row r="41" spans="1:15" s="30" customFormat="1" x14ac:dyDescent="0.25">
      <c r="A41" s="26">
        <v>2</v>
      </c>
      <c r="B41" s="38"/>
      <c r="C41" s="26" t="s">
        <v>12</v>
      </c>
      <c r="D41" s="53"/>
      <c r="E41" s="53"/>
      <c r="F41" s="53"/>
      <c r="G41" s="53"/>
      <c r="H41" s="53"/>
      <c r="I41" s="53"/>
      <c r="J41" s="28"/>
      <c r="K41" s="26"/>
      <c r="L41" s="53"/>
      <c r="M41" s="28">
        <f>J41-G41</f>
        <v>0</v>
      </c>
      <c r="N41" s="26"/>
      <c r="O41" s="28">
        <f t="shared" si="7"/>
        <v>0</v>
      </c>
    </row>
    <row r="42" spans="1:15" s="30" customFormat="1" x14ac:dyDescent="0.25">
      <c r="A42" s="26">
        <v>3</v>
      </c>
      <c r="B42" s="38"/>
      <c r="C42" s="26" t="s">
        <v>12</v>
      </c>
      <c r="D42" s="53"/>
      <c r="E42" s="53"/>
      <c r="F42" s="53"/>
      <c r="G42" s="53"/>
      <c r="H42" s="53"/>
      <c r="I42" s="53"/>
      <c r="J42" s="28"/>
      <c r="K42" s="26"/>
      <c r="L42" s="53"/>
      <c r="M42" s="28">
        <f>J42-G42</f>
        <v>0</v>
      </c>
      <c r="N42" s="26"/>
      <c r="O42" s="28">
        <f t="shared" si="7"/>
        <v>0</v>
      </c>
    </row>
    <row r="43" spans="1:15" s="25" customFormat="1" ht="23.25" customHeight="1" x14ac:dyDescent="0.25">
      <c r="A43" s="21">
        <v>6</v>
      </c>
      <c r="B43" s="47" t="s">
        <v>22</v>
      </c>
      <c r="C43" s="23" t="s">
        <v>21</v>
      </c>
      <c r="D43" s="117"/>
      <c r="E43" s="117"/>
      <c r="F43" s="52">
        <f>SUM(F46:F54)</f>
        <v>0</v>
      </c>
      <c r="G43" s="117"/>
      <c r="H43" s="117"/>
      <c r="I43" s="52">
        <f>SUM(I46:I54)</f>
        <v>0</v>
      </c>
      <c r="J43" s="24"/>
      <c r="K43" s="23"/>
      <c r="L43" s="52">
        <f>SUM(L46:L54)</f>
        <v>0</v>
      </c>
      <c r="M43" s="24">
        <f>J43-G43</f>
        <v>0</v>
      </c>
      <c r="N43" s="23"/>
      <c r="O43" s="24">
        <f t="shared" ref="O43" si="8">L43-I43</f>
        <v>0</v>
      </c>
    </row>
    <row r="44" spans="1:15" s="30" customFormat="1" x14ac:dyDescent="0.25">
      <c r="A44" s="33"/>
      <c r="B44" s="27" t="s">
        <v>10</v>
      </c>
      <c r="C44" s="26"/>
      <c r="D44" s="53"/>
      <c r="E44" s="53"/>
      <c r="F44" s="53"/>
      <c r="G44" s="53"/>
      <c r="H44" s="53"/>
      <c r="I44" s="53"/>
      <c r="J44" s="28"/>
      <c r="K44" s="26"/>
      <c r="L44" s="58"/>
      <c r="M44" s="29"/>
      <c r="N44" s="26"/>
      <c r="O44" s="29"/>
    </row>
    <row r="45" spans="1:15" s="30" customFormat="1" x14ac:dyDescent="0.25">
      <c r="A45" s="34"/>
      <c r="B45" s="31" t="s">
        <v>11</v>
      </c>
      <c r="C45" s="26"/>
      <c r="D45" s="53"/>
      <c r="E45" s="53"/>
      <c r="F45" s="53"/>
      <c r="G45" s="53"/>
      <c r="H45" s="53"/>
      <c r="I45" s="53"/>
      <c r="J45" s="28"/>
      <c r="K45" s="26"/>
      <c r="L45" s="58"/>
      <c r="M45" s="29"/>
      <c r="N45" s="26"/>
      <c r="O45" s="29"/>
    </row>
    <row r="46" spans="1:15" s="30" customFormat="1" x14ac:dyDescent="0.25">
      <c r="A46" s="43">
        <v>1</v>
      </c>
      <c r="B46" s="44" t="s">
        <v>68</v>
      </c>
      <c r="C46" s="26" t="s">
        <v>12</v>
      </c>
      <c r="D46" s="53"/>
      <c r="E46" s="53"/>
      <c r="F46" s="53"/>
      <c r="G46" s="53"/>
      <c r="H46" s="53"/>
      <c r="I46" s="53"/>
      <c r="J46" s="28"/>
      <c r="K46" s="26"/>
      <c r="L46" s="53"/>
      <c r="M46" s="28">
        <f t="shared" ref="M46:M55" si="9">J46-G46</f>
        <v>0</v>
      </c>
      <c r="N46" s="26"/>
      <c r="O46" s="28">
        <f t="shared" ref="O46:O54" si="10">L46-I46</f>
        <v>0</v>
      </c>
    </row>
    <row r="47" spans="1:15" s="30" customFormat="1" x14ac:dyDescent="0.25">
      <c r="A47" s="43">
        <v>2</v>
      </c>
      <c r="B47" s="45" t="s">
        <v>83</v>
      </c>
      <c r="C47" s="26" t="s">
        <v>12</v>
      </c>
      <c r="D47" s="53"/>
      <c r="E47" s="53"/>
      <c r="F47" s="53"/>
      <c r="G47" s="53"/>
      <c r="H47" s="53"/>
      <c r="I47" s="53"/>
      <c r="J47" s="28"/>
      <c r="K47" s="26"/>
      <c r="L47" s="53"/>
      <c r="M47" s="28">
        <f t="shared" si="9"/>
        <v>0</v>
      </c>
      <c r="N47" s="26"/>
      <c r="O47" s="28">
        <f t="shared" si="10"/>
        <v>0</v>
      </c>
    </row>
    <row r="48" spans="1:15" s="30" customFormat="1" x14ac:dyDescent="0.25">
      <c r="A48" s="43">
        <v>3</v>
      </c>
      <c r="B48" s="45" t="s">
        <v>70</v>
      </c>
      <c r="C48" s="26" t="s">
        <v>12</v>
      </c>
      <c r="D48" s="53"/>
      <c r="E48" s="53"/>
      <c r="F48" s="53"/>
      <c r="G48" s="53"/>
      <c r="H48" s="53"/>
      <c r="I48" s="53"/>
      <c r="J48" s="28"/>
      <c r="K48" s="26"/>
      <c r="L48" s="53"/>
      <c r="M48" s="28">
        <f t="shared" si="9"/>
        <v>0</v>
      </c>
      <c r="N48" s="26"/>
      <c r="O48" s="28"/>
    </row>
    <row r="49" spans="1:15" s="30" customFormat="1" ht="27" x14ac:dyDescent="0.25">
      <c r="A49" s="43">
        <v>4</v>
      </c>
      <c r="B49" s="45" t="s">
        <v>71</v>
      </c>
      <c r="C49" s="26" t="s">
        <v>12</v>
      </c>
      <c r="D49" s="53"/>
      <c r="E49" s="53"/>
      <c r="F49" s="53"/>
      <c r="G49" s="53"/>
      <c r="H49" s="53"/>
      <c r="I49" s="53"/>
      <c r="J49" s="28"/>
      <c r="K49" s="26"/>
      <c r="L49" s="53"/>
      <c r="M49" s="28">
        <f t="shared" si="9"/>
        <v>0</v>
      </c>
      <c r="N49" s="26"/>
      <c r="O49" s="28"/>
    </row>
    <row r="50" spans="1:15" s="30" customFormat="1" ht="27" x14ac:dyDescent="0.25">
      <c r="A50" s="43">
        <v>5</v>
      </c>
      <c r="B50" s="45" t="s">
        <v>72</v>
      </c>
      <c r="C50" s="26" t="s">
        <v>12</v>
      </c>
      <c r="D50" s="53"/>
      <c r="E50" s="53"/>
      <c r="F50" s="53"/>
      <c r="G50" s="53"/>
      <c r="H50" s="53"/>
      <c r="I50" s="53"/>
      <c r="J50" s="28"/>
      <c r="K50" s="26"/>
      <c r="L50" s="53"/>
      <c r="M50" s="28">
        <f t="shared" si="9"/>
        <v>0</v>
      </c>
      <c r="N50" s="26"/>
      <c r="O50" s="28"/>
    </row>
    <row r="51" spans="1:15" s="30" customFormat="1" x14ac:dyDescent="0.25">
      <c r="A51" s="43">
        <v>6</v>
      </c>
      <c r="B51" s="45" t="s">
        <v>73</v>
      </c>
      <c r="C51" s="26" t="s">
        <v>12</v>
      </c>
      <c r="D51" s="53"/>
      <c r="E51" s="53"/>
      <c r="F51" s="53"/>
      <c r="G51" s="53"/>
      <c r="H51" s="53"/>
      <c r="I51" s="53"/>
      <c r="J51" s="28"/>
      <c r="K51" s="26"/>
      <c r="L51" s="53"/>
      <c r="M51" s="28">
        <f t="shared" si="9"/>
        <v>0</v>
      </c>
      <c r="N51" s="26"/>
      <c r="O51" s="28"/>
    </row>
    <row r="52" spans="1:15" s="30" customFormat="1" ht="27" x14ac:dyDescent="0.25">
      <c r="A52" s="43">
        <v>7</v>
      </c>
      <c r="B52" s="45" t="s">
        <v>74</v>
      </c>
      <c r="C52" s="26" t="s">
        <v>12</v>
      </c>
      <c r="D52" s="53"/>
      <c r="E52" s="53"/>
      <c r="F52" s="53"/>
      <c r="G52" s="53"/>
      <c r="H52" s="53"/>
      <c r="I52" s="53"/>
      <c r="J52" s="28"/>
      <c r="K52" s="26"/>
      <c r="L52" s="53"/>
      <c r="M52" s="28">
        <f t="shared" si="9"/>
        <v>0</v>
      </c>
      <c r="N52" s="26"/>
      <c r="O52" s="28"/>
    </row>
    <row r="53" spans="1:15" s="30" customFormat="1" ht="27" x14ac:dyDescent="0.25">
      <c r="A53" s="43">
        <v>8</v>
      </c>
      <c r="B53" s="45" t="s">
        <v>75</v>
      </c>
      <c r="C53" s="26" t="s">
        <v>12</v>
      </c>
      <c r="D53" s="53"/>
      <c r="E53" s="53"/>
      <c r="F53" s="53"/>
      <c r="G53" s="53"/>
      <c r="H53" s="53"/>
      <c r="I53" s="53"/>
      <c r="J53" s="28"/>
      <c r="K53" s="26"/>
      <c r="L53" s="53"/>
      <c r="M53" s="28">
        <f t="shared" si="9"/>
        <v>0</v>
      </c>
      <c r="N53" s="26"/>
      <c r="O53" s="28"/>
    </row>
    <row r="54" spans="1:15" s="30" customFormat="1" ht="27" x14ac:dyDescent="0.25">
      <c r="A54" s="43">
        <v>9</v>
      </c>
      <c r="B54" s="45" t="s">
        <v>76</v>
      </c>
      <c r="C54" s="26" t="s">
        <v>12</v>
      </c>
      <c r="D54" s="53"/>
      <c r="E54" s="53"/>
      <c r="F54" s="53"/>
      <c r="G54" s="53"/>
      <c r="H54" s="53"/>
      <c r="I54" s="53"/>
      <c r="J54" s="28"/>
      <c r="K54" s="26"/>
      <c r="L54" s="53"/>
      <c r="M54" s="28">
        <f t="shared" si="9"/>
        <v>0</v>
      </c>
      <c r="N54" s="26"/>
      <c r="O54" s="28">
        <f t="shared" si="10"/>
        <v>0</v>
      </c>
    </row>
    <row r="55" spans="1:15" s="25" customFormat="1" ht="23.25" customHeight="1" x14ac:dyDescent="0.25">
      <c r="A55" s="21">
        <v>7</v>
      </c>
      <c r="B55" s="37" t="s">
        <v>36</v>
      </c>
      <c r="C55" s="23" t="s">
        <v>35</v>
      </c>
      <c r="D55" s="117"/>
      <c r="E55" s="117"/>
      <c r="F55" s="52">
        <f>SUM(F58:F60)</f>
        <v>83.1</v>
      </c>
      <c r="G55" s="117"/>
      <c r="H55" s="117"/>
      <c r="I55" s="52">
        <f>SUM(I58:I60)</f>
        <v>109.4</v>
      </c>
      <c r="J55" s="24"/>
      <c r="K55" s="23"/>
      <c r="L55" s="52">
        <f>SUM(L58:L60)</f>
        <v>252.5</v>
      </c>
      <c r="M55" s="24">
        <f t="shared" si="9"/>
        <v>0</v>
      </c>
      <c r="N55" s="23"/>
      <c r="O55" s="24">
        <f t="shared" ref="O55" si="11">L55-I55</f>
        <v>143.1</v>
      </c>
    </row>
    <row r="56" spans="1:15" s="30" customFormat="1" x14ac:dyDescent="0.25">
      <c r="A56" s="33"/>
      <c r="B56" s="27" t="s">
        <v>10</v>
      </c>
      <c r="C56" s="26"/>
      <c r="D56" s="53"/>
      <c r="E56" s="53"/>
      <c r="F56" s="53"/>
      <c r="G56" s="53"/>
      <c r="H56" s="53"/>
      <c r="I56" s="53"/>
      <c r="J56" s="28"/>
      <c r="K56" s="26"/>
      <c r="L56" s="58"/>
      <c r="M56" s="29"/>
      <c r="N56" s="26"/>
      <c r="O56" s="29"/>
    </row>
    <row r="57" spans="1:15" s="30" customFormat="1" x14ac:dyDescent="0.25">
      <c r="A57" s="34"/>
      <c r="B57" s="31" t="s">
        <v>11</v>
      </c>
      <c r="C57" s="26"/>
      <c r="D57" s="53"/>
      <c r="E57" s="53"/>
      <c r="F57" s="53"/>
      <c r="G57" s="53"/>
      <c r="H57" s="53"/>
      <c r="I57" s="53"/>
      <c r="J57" s="28"/>
      <c r="K57" s="26"/>
      <c r="L57" s="58"/>
      <c r="M57" s="29"/>
      <c r="N57" s="26"/>
      <c r="O57" s="29"/>
    </row>
    <row r="58" spans="1:15" s="30" customFormat="1" x14ac:dyDescent="0.25">
      <c r="A58" s="26">
        <v>1</v>
      </c>
      <c r="B58" s="46" t="s">
        <v>80</v>
      </c>
      <c r="C58" s="26" t="s">
        <v>12</v>
      </c>
      <c r="D58" s="53"/>
      <c r="E58" s="53"/>
      <c r="F58" s="53">
        <v>11.6</v>
      </c>
      <c r="G58" s="53"/>
      <c r="H58" s="53"/>
      <c r="I58" s="53">
        <v>11.600000000000001</v>
      </c>
      <c r="J58" s="28"/>
      <c r="K58" s="26"/>
      <c r="L58" s="53">
        <v>11.600000000000001</v>
      </c>
      <c r="M58" s="28">
        <f>J58-G58</f>
        <v>0</v>
      </c>
      <c r="N58" s="26"/>
      <c r="O58" s="28">
        <f t="shared" ref="O58:O60" si="12">L58-I58</f>
        <v>0</v>
      </c>
    </row>
    <row r="59" spans="1:15" s="30" customFormat="1" x14ac:dyDescent="0.25">
      <c r="A59" s="26">
        <v>2</v>
      </c>
      <c r="B59" s="38" t="s">
        <v>84</v>
      </c>
      <c r="C59" s="26" t="s">
        <v>12</v>
      </c>
      <c r="D59" s="53"/>
      <c r="E59" s="53"/>
      <c r="F59" s="53"/>
      <c r="G59" s="53"/>
      <c r="H59" s="53"/>
      <c r="I59" s="53"/>
      <c r="J59" s="28"/>
      <c r="K59" s="26"/>
      <c r="L59" s="53"/>
      <c r="M59" s="28">
        <f>J59-G59</f>
        <v>0</v>
      </c>
      <c r="N59" s="26"/>
      <c r="O59" s="28">
        <f t="shared" si="12"/>
        <v>0</v>
      </c>
    </row>
    <row r="60" spans="1:15" s="30" customFormat="1" x14ac:dyDescent="0.25">
      <c r="A60" s="26">
        <v>3</v>
      </c>
      <c r="B60" s="32" t="s">
        <v>222</v>
      </c>
      <c r="C60" s="26" t="s">
        <v>12</v>
      </c>
      <c r="D60" s="53"/>
      <c r="E60" s="53"/>
      <c r="F60" s="53">
        <v>71.5</v>
      </c>
      <c r="G60" s="53"/>
      <c r="H60" s="53"/>
      <c r="I60" s="53">
        <v>97.8</v>
      </c>
      <c r="J60" s="28"/>
      <c r="K60" s="26"/>
      <c r="L60" s="53">
        <v>240.9</v>
      </c>
      <c r="M60" s="28">
        <f>J60-G60</f>
        <v>0</v>
      </c>
      <c r="N60" s="26"/>
      <c r="O60" s="28">
        <f t="shared" si="12"/>
        <v>143.10000000000002</v>
      </c>
    </row>
  </sheetData>
  <mergeCells count="7">
    <mergeCell ref="L2:O2"/>
    <mergeCell ref="G7:I7"/>
    <mergeCell ref="J7:L7"/>
    <mergeCell ref="M7:O7"/>
    <mergeCell ref="A5:O5"/>
    <mergeCell ref="B3:I3"/>
    <mergeCell ref="D7:F7"/>
  </mergeCells>
  <conditionalFormatting sqref="B47:B54">
    <cfRule type="cellIs" dxfId="15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opLeftCell="A7" zoomScaleNormal="100" workbookViewId="0">
      <pane xSplit="3" ySplit="3" topLeftCell="J10" activePane="bottomRight" state="frozen"/>
      <selection activeCell="A7" sqref="A7"/>
      <selection pane="topRight" activeCell="D7" sqref="D7"/>
      <selection pane="bottomLeft" activeCell="A10" sqref="A10"/>
      <selection pane="bottomRight" activeCell="B14" sqref="B14"/>
    </sheetView>
  </sheetViews>
  <sheetFormatPr defaultRowHeight="13.5" x14ac:dyDescent="0.25"/>
  <cols>
    <col min="1" max="1" width="4.85546875" style="35" customWidth="1"/>
    <col min="2" max="2" width="49.42578125" style="16" customWidth="1"/>
    <col min="3" max="3" width="8.28515625" style="36" bestFit="1" customWidth="1"/>
    <col min="4" max="5" width="8.140625" style="36" bestFit="1" customWidth="1"/>
    <col min="6" max="6" width="18" style="54" bestFit="1" customWidth="1"/>
    <col min="7" max="8" width="8.140625" style="54" bestFit="1" customWidth="1"/>
    <col min="9" max="9" width="18" style="54" bestFit="1" customWidth="1"/>
    <col min="10" max="11" width="8.140625" style="54" bestFit="1" customWidth="1"/>
    <col min="12" max="12" width="18" style="54" bestFit="1" customWidth="1"/>
    <col min="13" max="13" width="8.42578125" style="54" bestFit="1" customWidth="1"/>
    <col min="14" max="14" width="8.140625" style="54" bestFit="1" customWidth="1"/>
    <col min="15" max="15" width="18" style="54" bestFit="1" customWidth="1"/>
    <col min="16" max="260" width="9.140625" style="36"/>
    <col min="261" max="261" width="4.85546875" style="36" customWidth="1"/>
    <col min="262" max="262" width="49.42578125" style="36" customWidth="1"/>
    <col min="263" max="264" width="10.28515625" style="36" customWidth="1"/>
    <col min="265" max="265" width="20.7109375" style="36" customWidth="1"/>
    <col min="266" max="266" width="8.140625" style="36" bestFit="1" customWidth="1"/>
    <col min="267" max="267" width="20.85546875" style="36" customWidth="1"/>
    <col min="268" max="268" width="8.140625" style="36" bestFit="1" customWidth="1"/>
    <col min="269" max="269" width="21" style="36" customWidth="1"/>
    <col min="270" max="270" width="13.5703125" style="36" customWidth="1"/>
    <col min="271" max="516" width="9.140625" style="36"/>
    <col min="517" max="517" width="4.85546875" style="36" customWidth="1"/>
    <col min="518" max="518" width="49.42578125" style="36" customWidth="1"/>
    <col min="519" max="520" width="10.28515625" style="36" customWidth="1"/>
    <col min="521" max="521" width="20.7109375" style="36" customWidth="1"/>
    <col min="522" max="522" width="8.140625" style="36" bestFit="1" customWidth="1"/>
    <col min="523" max="523" width="20.85546875" style="36" customWidth="1"/>
    <col min="524" max="524" width="8.140625" style="36" bestFit="1" customWidth="1"/>
    <col min="525" max="525" width="21" style="36" customWidth="1"/>
    <col min="526" max="526" width="13.5703125" style="36" customWidth="1"/>
    <col min="527" max="772" width="9.140625" style="36"/>
    <col min="773" max="773" width="4.85546875" style="36" customWidth="1"/>
    <col min="774" max="774" width="49.42578125" style="36" customWidth="1"/>
    <col min="775" max="776" width="10.28515625" style="36" customWidth="1"/>
    <col min="777" max="777" width="20.7109375" style="36" customWidth="1"/>
    <col min="778" max="778" width="8.140625" style="36" bestFit="1" customWidth="1"/>
    <col min="779" max="779" width="20.85546875" style="36" customWidth="1"/>
    <col min="780" max="780" width="8.140625" style="36" bestFit="1" customWidth="1"/>
    <col min="781" max="781" width="21" style="36" customWidth="1"/>
    <col min="782" max="782" width="13.5703125" style="36" customWidth="1"/>
    <col min="783" max="1028" width="9.140625" style="36"/>
    <col min="1029" max="1029" width="4.85546875" style="36" customWidth="1"/>
    <col min="1030" max="1030" width="49.42578125" style="36" customWidth="1"/>
    <col min="1031" max="1032" width="10.28515625" style="36" customWidth="1"/>
    <col min="1033" max="1033" width="20.7109375" style="36" customWidth="1"/>
    <col min="1034" max="1034" width="8.140625" style="36" bestFit="1" customWidth="1"/>
    <col min="1035" max="1035" width="20.85546875" style="36" customWidth="1"/>
    <col min="1036" max="1036" width="8.140625" style="36" bestFit="1" customWidth="1"/>
    <col min="1037" max="1037" width="21" style="36" customWidth="1"/>
    <col min="1038" max="1038" width="13.5703125" style="36" customWidth="1"/>
    <col min="1039" max="1284" width="9.140625" style="36"/>
    <col min="1285" max="1285" width="4.85546875" style="36" customWidth="1"/>
    <col min="1286" max="1286" width="49.42578125" style="36" customWidth="1"/>
    <col min="1287" max="1288" width="10.28515625" style="36" customWidth="1"/>
    <col min="1289" max="1289" width="20.7109375" style="36" customWidth="1"/>
    <col min="1290" max="1290" width="8.140625" style="36" bestFit="1" customWidth="1"/>
    <col min="1291" max="1291" width="20.85546875" style="36" customWidth="1"/>
    <col min="1292" max="1292" width="8.140625" style="36" bestFit="1" customWidth="1"/>
    <col min="1293" max="1293" width="21" style="36" customWidth="1"/>
    <col min="1294" max="1294" width="13.5703125" style="36" customWidth="1"/>
    <col min="1295" max="1540" width="9.140625" style="36"/>
    <col min="1541" max="1541" width="4.85546875" style="36" customWidth="1"/>
    <col min="1542" max="1542" width="49.42578125" style="36" customWidth="1"/>
    <col min="1543" max="1544" width="10.28515625" style="36" customWidth="1"/>
    <col min="1545" max="1545" width="20.7109375" style="36" customWidth="1"/>
    <col min="1546" max="1546" width="8.140625" style="36" bestFit="1" customWidth="1"/>
    <col min="1547" max="1547" width="20.85546875" style="36" customWidth="1"/>
    <col min="1548" max="1548" width="8.140625" style="36" bestFit="1" customWidth="1"/>
    <col min="1549" max="1549" width="21" style="36" customWidth="1"/>
    <col min="1550" max="1550" width="13.5703125" style="36" customWidth="1"/>
    <col min="1551" max="1796" width="9.140625" style="36"/>
    <col min="1797" max="1797" width="4.85546875" style="36" customWidth="1"/>
    <col min="1798" max="1798" width="49.42578125" style="36" customWidth="1"/>
    <col min="1799" max="1800" width="10.28515625" style="36" customWidth="1"/>
    <col min="1801" max="1801" width="20.7109375" style="36" customWidth="1"/>
    <col min="1802" max="1802" width="8.140625" style="36" bestFit="1" customWidth="1"/>
    <col min="1803" max="1803" width="20.85546875" style="36" customWidth="1"/>
    <col min="1804" max="1804" width="8.140625" style="36" bestFit="1" customWidth="1"/>
    <col min="1805" max="1805" width="21" style="36" customWidth="1"/>
    <col min="1806" max="1806" width="13.5703125" style="36" customWidth="1"/>
    <col min="1807" max="2052" width="9.140625" style="36"/>
    <col min="2053" max="2053" width="4.85546875" style="36" customWidth="1"/>
    <col min="2054" max="2054" width="49.42578125" style="36" customWidth="1"/>
    <col min="2055" max="2056" width="10.28515625" style="36" customWidth="1"/>
    <col min="2057" max="2057" width="20.7109375" style="36" customWidth="1"/>
    <col min="2058" max="2058" width="8.140625" style="36" bestFit="1" customWidth="1"/>
    <col min="2059" max="2059" width="20.85546875" style="36" customWidth="1"/>
    <col min="2060" max="2060" width="8.140625" style="36" bestFit="1" customWidth="1"/>
    <col min="2061" max="2061" width="21" style="36" customWidth="1"/>
    <col min="2062" max="2062" width="13.5703125" style="36" customWidth="1"/>
    <col min="2063" max="2308" width="9.140625" style="36"/>
    <col min="2309" max="2309" width="4.85546875" style="36" customWidth="1"/>
    <col min="2310" max="2310" width="49.42578125" style="36" customWidth="1"/>
    <col min="2311" max="2312" width="10.28515625" style="36" customWidth="1"/>
    <col min="2313" max="2313" width="20.7109375" style="36" customWidth="1"/>
    <col min="2314" max="2314" width="8.140625" style="36" bestFit="1" customWidth="1"/>
    <col min="2315" max="2315" width="20.85546875" style="36" customWidth="1"/>
    <col min="2316" max="2316" width="8.140625" style="36" bestFit="1" customWidth="1"/>
    <col min="2317" max="2317" width="21" style="36" customWidth="1"/>
    <col min="2318" max="2318" width="13.5703125" style="36" customWidth="1"/>
    <col min="2319" max="2564" width="9.140625" style="36"/>
    <col min="2565" max="2565" width="4.85546875" style="36" customWidth="1"/>
    <col min="2566" max="2566" width="49.42578125" style="36" customWidth="1"/>
    <col min="2567" max="2568" width="10.28515625" style="36" customWidth="1"/>
    <col min="2569" max="2569" width="20.7109375" style="36" customWidth="1"/>
    <col min="2570" max="2570" width="8.140625" style="36" bestFit="1" customWidth="1"/>
    <col min="2571" max="2571" width="20.85546875" style="36" customWidth="1"/>
    <col min="2572" max="2572" width="8.140625" style="36" bestFit="1" customWidth="1"/>
    <col min="2573" max="2573" width="21" style="36" customWidth="1"/>
    <col min="2574" max="2574" width="13.5703125" style="36" customWidth="1"/>
    <col min="2575" max="2820" width="9.140625" style="36"/>
    <col min="2821" max="2821" width="4.85546875" style="36" customWidth="1"/>
    <col min="2822" max="2822" width="49.42578125" style="36" customWidth="1"/>
    <col min="2823" max="2824" width="10.28515625" style="36" customWidth="1"/>
    <col min="2825" max="2825" width="20.7109375" style="36" customWidth="1"/>
    <col min="2826" max="2826" width="8.140625" style="36" bestFit="1" customWidth="1"/>
    <col min="2827" max="2827" width="20.85546875" style="36" customWidth="1"/>
    <col min="2828" max="2828" width="8.140625" style="36" bestFit="1" customWidth="1"/>
    <col min="2829" max="2829" width="21" style="36" customWidth="1"/>
    <col min="2830" max="2830" width="13.5703125" style="36" customWidth="1"/>
    <col min="2831" max="3076" width="9.140625" style="36"/>
    <col min="3077" max="3077" width="4.85546875" style="36" customWidth="1"/>
    <col min="3078" max="3078" width="49.42578125" style="36" customWidth="1"/>
    <col min="3079" max="3080" width="10.28515625" style="36" customWidth="1"/>
    <col min="3081" max="3081" width="20.7109375" style="36" customWidth="1"/>
    <col min="3082" max="3082" width="8.140625" style="36" bestFit="1" customWidth="1"/>
    <col min="3083" max="3083" width="20.85546875" style="36" customWidth="1"/>
    <col min="3084" max="3084" width="8.140625" style="36" bestFit="1" customWidth="1"/>
    <col min="3085" max="3085" width="21" style="36" customWidth="1"/>
    <col min="3086" max="3086" width="13.5703125" style="36" customWidth="1"/>
    <col min="3087" max="3332" width="9.140625" style="36"/>
    <col min="3333" max="3333" width="4.85546875" style="36" customWidth="1"/>
    <col min="3334" max="3334" width="49.42578125" style="36" customWidth="1"/>
    <col min="3335" max="3336" width="10.28515625" style="36" customWidth="1"/>
    <col min="3337" max="3337" width="20.7109375" style="36" customWidth="1"/>
    <col min="3338" max="3338" width="8.140625" style="36" bestFit="1" customWidth="1"/>
    <col min="3339" max="3339" width="20.85546875" style="36" customWidth="1"/>
    <col min="3340" max="3340" width="8.140625" style="36" bestFit="1" customWidth="1"/>
    <col min="3341" max="3341" width="21" style="36" customWidth="1"/>
    <col min="3342" max="3342" width="13.5703125" style="36" customWidth="1"/>
    <col min="3343" max="3588" width="9.140625" style="36"/>
    <col min="3589" max="3589" width="4.85546875" style="36" customWidth="1"/>
    <col min="3590" max="3590" width="49.42578125" style="36" customWidth="1"/>
    <col min="3591" max="3592" width="10.28515625" style="36" customWidth="1"/>
    <col min="3593" max="3593" width="20.7109375" style="36" customWidth="1"/>
    <col min="3594" max="3594" width="8.140625" style="36" bestFit="1" customWidth="1"/>
    <col min="3595" max="3595" width="20.85546875" style="36" customWidth="1"/>
    <col min="3596" max="3596" width="8.140625" style="36" bestFit="1" customWidth="1"/>
    <col min="3597" max="3597" width="21" style="36" customWidth="1"/>
    <col min="3598" max="3598" width="13.5703125" style="36" customWidth="1"/>
    <col min="3599" max="3844" width="9.140625" style="36"/>
    <col min="3845" max="3845" width="4.85546875" style="36" customWidth="1"/>
    <col min="3846" max="3846" width="49.42578125" style="36" customWidth="1"/>
    <col min="3847" max="3848" width="10.28515625" style="36" customWidth="1"/>
    <col min="3849" max="3849" width="20.7109375" style="36" customWidth="1"/>
    <col min="3850" max="3850" width="8.140625" style="36" bestFit="1" customWidth="1"/>
    <col min="3851" max="3851" width="20.85546875" style="36" customWidth="1"/>
    <col min="3852" max="3852" width="8.140625" style="36" bestFit="1" customWidth="1"/>
    <col min="3853" max="3853" width="21" style="36" customWidth="1"/>
    <col min="3854" max="3854" width="13.5703125" style="36" customWidth="1"/>
    <col min="3855" max="4100" width="9.140625" style="36"/>
    <col min="4101" max="4101" width="4.85546875" style="36" customWidth="1"/>
    <col min="4102" max="4102" width="49.42578125" style="36" customWidth="1"/>
    <col min="4103" max="4104" width="10.28515625" style="36" customWidth="1"/>
    <col min="4105" max="4105" width="20.7109375" style="36" customWidth="1"/>
    <col min="4106" max="4106" width="8.140625" style="36" bestFit="1" customWidth="1"/>
    <col min="4107" max="4107" width="20.85546875" style="36" customWidth="1"/>
    <col min="4108" max="4108" width="8.140625" style="36" bestFit="1" customWidth="1"/>
    <col min="4109" max="4109" width="21" style="36" customWidth="1"/>
    <col min="4110" max="4110" width="13.5703125" style="36" customWidth="1"/>
    <col min="4111" max="4356" width="9.140625" style="36"/>
    <col min="4357" max="4357" width="4.85546875" style="36" customWidth="1"/>
    <col min="4358" max="4358" width="49.42578125" style="36" customWidth="1"/>
    <col min="4359" max="4360" width="10.28515625" style="36" customWidth="1"/>
    <col min="4361" max="4361" width="20.7109375" style="36" customWidth="1"/>
    <col min="4362" max="4362" width="8.140625" style="36" bestFit="1" customWidth="1"/>
    <col min="4363" max="4363" width="20.85546875" style="36" customWidth="1"/>
    <col min="4364" max="4364" width="8.140625" style="36" bestFit="1" customWidth="1"/>
    <col min="4365" max="4365" width="21" style="36" customWidth="1"/>
    <col min="4366" max="4366" width="13.5703125" style="36" customWidth="1"/>
    <col min="4367" max="4612" width="9.140625" style="36"/>
    <col min="4613" max="4613" width="4.85546875" style="36" customWidth="1"/>
    <col min="4614" max="4614" width="49.42578125" style="36" customWidth="1"/>
    <col min="4615" max="4616" width="10.28515625" style="36" customWidth="1"/>
    <col min="4617" max="4617" width="20.7109375" style="36" customWidth="1"/>
    <col min="4618" max="4618" width="8.140625" style="36" bestFit="1" customWidth="1"/>
    <col min="4619" max="4619" width="20.85546875" style="36" customWidth="1"/>
    <col min="4620" max="4620" width="8.140625" style="36" bestFit="1" customWidth="1"/>
    <col min="4621" max="4621" width="21" style="36" customWidth="1"/>
    <col min="4622" max="4622" width="13.5703125" style="36" customWidth="1"/>
    <col min="4623" max="4868" width="9.140625" style="36"/>
    <col min="4869" max="4869" width="4.85546875" style="36" customWidth="1"/>
    <col min="4870" max="4870" width="49.42578125" style="36" customWidth="1"/>
    <col min="4871" max="4872" width="10.28515625" style="36" customWidth="1"/>
    <col min="4873" max="4873" width="20.7109375" style="36" customWidth="1"/>
    <col min="4874" max="4874" width="8.140625" style="36" bestFit="1" customWidth="1"/>
    <col min="4875" max="4875" width="20.85546875" style="36" customWidth="1"/>
    <col min="4876" max="4876" width="8.140625" style="36" bestFit="1" customWidth="1"/>
    <col min="4877" max="4877" width="21" style="36" customWidth="1"/>
    <col min="4878" max="4878" width="13.5703125" style="36" customWidth="1"/>
    <col min="4879" max="5124" width="9.140625" style="36"/>
    <col min="5125" max="5125" width="4.85546875" style="36" customWidth="1"/>
    <col min="5126" max="5126" width="49.42578125" style="36" customWidth="1"/>
    <col min="5127" max="5128" width="10.28515625" style="36" customWidth="1"/>
    <col min="5129" max="5129" width="20.7109375" style="36" customWidth="1"/>
    <col min="5130" max="5130" width="8.140625" style="36" bestFit="1" customWidth="1"/>
    <col min="5131" max="5131" width="20.85546875" style="36" customWidth="1"/>
    <col min="5132" max="5132" width="8.140625" style="36" bestFit="1" customWidth="1"/>
    <col min="5133" max="5133" width="21" style="36" customWidth="1"/>
    <col min="5134" max="5134" width="13.5703125" style="36" customWidth="1"/>
    <col min="5135" max="5380" width="9.140625" style="36"/>
    <col min="5381" max="5381" width="4.85546875" style="36" customWidth="1"/>
    <col min="5382" max="5382" width="49.42578125" style="36" customWidth="1"/>
    <col min="5383" max="5384" width="10.28515625" style="36" customWidth="1"/>
    <col min="5385" max="5385" width="20.7109375" style="36" customWidth="1"/>
    <col min="5386" max="5386" width="8.140625" style="36" bestFit="1" customWidth="1"/>
    <col min="5387" max="5387" width="20.85546875" style="36" customWidth="1"/>
    <col min="5388" max="5388" width="8.140625" style="36" bestFit="1" customWidth="1"/>
    <col min="5389" max="5389" width="21" style="36" customWidth="1"/>
    <col min="5390" max="5390" width="13.5703125" style="36" customWidth="1"/>
    <col min="5391" max="5636" width="9.140625" style="36"/>
    <col min="5637" max="5637" width="4.85546875" style="36" customWidth="1"/>
    <col min="5638" max="5638" width="49.42578125" style="36" customWidth="1"/>
    <col min="5639" max="5640" width="10.28515625" style="36" customWidth="1"/>
    <col min="5641" max="5641" width="20.7109375" style="36" customWidth="1"/>
    <col min="5642" max="5642" width="8.140625" style="36" bestFit="1" customWidth="1"/>
    <col min="5643" max="5643" width="20.85546875" style="36" customWidth="1"/>
    <col min="5644" max="5644" width="8.140625" style="36" bestFit="1" customWidth="1"/>
    <col min="5645" max="5645" width="21" style="36" customWidth="1"/>
    <col min="5646" max="5646" width="13.5703125" style="36" customWidth="1"/>
    <col min="5647" max="5892" width="9.140625" style="36"/>
    <col min="5893" max="5893" width="4.85546875" style="36" customWidth="1"/>
    <col min="5894" max="5894" width="49.42578125" style="36" customWidth="1"/>
    <col min="5895" max="5896" width="10.28515625" style="36" customWidth="1"/>
    <col min="5897" max="5897" width="20.7109375" style="36" customWidth="1"/>
    <col min="5898" max="5898" width="8.140625" style="36" bestFit="1" customWidth="1"/>
    <col min="5899" max="5899" width="20.85546875" style="36" customWidth="1"/>
    <col min="5900" max="5900" width="8.140625" style="36" bestFit="1" customWidth="1"/>
    <col min="5901" max="5901" width="21" style="36" customWidth="1"/>
    <col min="5902" max="5902" width="13.5703125" style="36" customWidth="1"/>
    <col min="5903" max="6148" width="9.140625" style="36"/>
    <col min="6149" max="6149" width="4.85546875" style="36" customWidth="1"/>
    <col min="6150" max="6150" width="49.42578125" style="36" customWidth="1"/>
    <col min="6151" max="6152" width="10.28515625" style="36" customWidth="1"/>
    <col min="6153" max="6153" width="20.7109375" style="36" customWidth="1"/>
    <col min="6154" max="6154" width="8.140625" style="36" bestFit="1" customWidth="1"/>
    <col min="6155" max="6155" width="20.85546875" style="36" customWidth="1"/>
    <col min="6156" max="6156" width="8.140625" style="36" bestFit="1" customWidth="1"/>
    <col min="6157" max="6157" width="21" style="36" customWidth="1"/>
    <col min="6158" max="6158" width="13.5703125" style="36" customWidth="1"/>
    <col min="6159" max="6404" width="9.140625" style="36"/>
    <col min="6405" max="6405" width="4.85546875" style="36" customWidth="1"/>
    <col min="6406" max="6406" width="49.42578125" style="36" customWidth="1"/>
    <col min="6407" max="6408" width="10.28515625" style="36" customWidth="1"/>
    <col min="6409" max="6409" width="20.7109375" style="36" customWidth="1"/>
    <col min="6410" max="6410" width="8.140625" style="36" bestFit="1" customWidth="1"/>
    <col min="6411" max="6411" width="20.85546875" style="36" customWidth="1"/>
    <col min="6412" max="6412" width="8.140625" style="36" bestFit="1" customWidth="1"/>
    <col min="6413" max="6413" width="21" style="36" customWidth="1"/>
    <col min="6414" max="6414" width="13.5703125" style="36" customWidth="1"/>
    <col min="6415" max="6660" width="9.140625" style="36"/>
    <col min="6661" max="6661" width="4.85546875" style="36" customWidth="1"/>
    <col min="6662" max="6662" width="49.42578125" style="36" customWidth="1"/>
    <col min="6663" max="6664" width="10.28515625" style="36" customWidth="1"/>
    <col min="6665" max="6665" width="20.7109375" style="36" customWidth="1"/>
    <col min="6666" max="6666" width="8.140625" style="36" bestFit="1" customWidth="1"/>
    <col min="6667" max="6667" width="20.85546875" style="36" customWidth="1"/>
    <col min="6668" max="6668" width="8.140625" style="36" bestFit="1" customWidth="1"/>
    <col min="6669" max="6669" width="21" style="36" customWidth="1"/>
    <col min="6670" max="6670" width="13.5703125" style="36" customWidth="1"/>
    <col min="6671" max="6916" width="9.140625" style="36"/>
    <col min="6917" max="6917" width="4.85546875" style="36" customWidth="1"/>
    <col min="6918" max="6918" width="49.42578125" style="36" customWidth="1"/>
    <col min="6919" max="6920" width="10.28515625" style="36" customWidth="1"/>
    <col min="6921" max="6921" width="20.7109375" style="36" customWidth="1"/>
    <col min="6922" max="6922" width="8.140625" style="36" bestFit="1" customWidth="1"/>
    <col min="6923" max="6923" width="20.85546875" style="36" customWidth="1"/>
    <col min="6924" max="6924" width="8.140625" style="36" bestFit="1" customWidth="1"/>
    <col min="6925" max="6925" width="21" style="36" customWidth="1"/>
    <col min="6926" max="6926" width="13.5703125" style="36" customWidth="1"/>
    <col min="6927" max="7172" width="9.140625" style="36"/>
    <col min="7173" max="7173" width="4.85546875" style="36" customWidth="1"/>
    <col min="7174" max="7174" width="49.42578125" style="36" customWidth="1"/>
    <col min="7175" max="7176" width="10.28515625" style="36" customWidth="1"/>
    <col min="7177" max="7177" width="20.7109375" style="36" customWidth="1"/>
    <col min="7178" max="7178" width="8.140625" style="36" bestFit="1" customWidth="1"/>
    <col min="7179" max="7179" width="20.85546875" style="36" customWidth="1"/>
    <col min="7180" max="7180" width="8.140625" style="36" bestFit="1" customWidth="1"/>
    <col min="7181" max="7181" width="21" style="36" customWidth="1"/>
    <col min="7182" max="7182" width="13.5703125" style="36" customWidth="1"/>
    <col min="7183" max="7428" width="9.140625" style="36"/>
    <col min="7429" max="7429" width="4.85546875" style="36" customWidth="1"/>
    <col min="7430" max="7430" width="49.42578125" style="36" customWidth="1"/>
    <col min="7431" max="7432" width="10.28515625" style="36" customWidth="1"/>
    <col min="7433" max="7433" width="20.7109375" style="36" customWidth="1"/>
    <col min="7434" max="7434" width="8.140625" style="36" bestFit="1" customWidth="1"/>
    <col min="7435" max="7435" width="20.85546875" style="36" customWidth="1"/>
    <col min="7436" max="7436" width="8.140625" style="36" bestFit="1" customWidth="1"/>
    <col min="7437" max="7437" width="21" style="36" customWidth="1"/>
    <col min="7438" max="7438" width="13.5703125" style="36" customWidth="1"/>
    <col min="7439" max="7684" width="9.140625" style="36"/>
    <col min="7685" max="7685" width="4.85546875" style="36" customWidth="1"/>
    <col min="7686" max="7686" width="49.42578125" style="36" customWidth="1"/>
    <col min="7687" max="7688" width="10.28515625" style="36" customWidth="1"/>
    <col min="7689" max="7689" width="20.7109375" style="36" customWidth="1"/>
    <col min="7690" max="7690" width="8.140625" style="36" bestFit="1" customWidth="1"/>
    <col min="7691" max="7691" width="20.85546875" style="36" customWidth="1"/>
    <col min="7692" max="7692" width="8.140625" style="36" bestFit="1" customWidth="1"/>
    <col min="7693" max="7693" width="21" style="36" customWidth="1"/>
    <col min="7694" max="7694" width="13.5703125" style="36" customWidth="1"/>
    <col min="7695" max="7940" width="9.140625" style="36"/>
    <col min="7941" max="7941" width="4.85546875" style="36" customWidth="1"/>
    <col min="7942" max="7942" width="49.42578125" style="36" customWidth="1"/>
    <col min="7943" max="7944" width="10.28515625" style="36" customWidth="1"/>
    <col min="7945" max="7945" width="20.7109375" style="36" customWidth="1"/>
    <col min="7946" max="7946" width="8.140625" style="36" bestFit="1" customWidth="1"/>
    <col min="7947" max="7947" width="20.85546875" style="36" customWidth="1"/>
    <col min="7948" max="7948" width="8.140625" style="36" bestFit="1" customWidth="1"/>
    <col min="7949" max="7949" width="21" style="36" customWidth="1"/>
    <col min="7950" max="7950" width="13.5703125" style="36" customWidth="1"/>
    <col min="7951" max="8196" width="9.140625" style="36"/>
    <col min="8197" max="8197" width="4.85546875" style="36" customWidth="1"/>
    <col min="8198" max="8198" width="49.42578125" style="36" customWidth="1"/>
    <col min="8199" max="8200" width="10.28515625" style="36" customWidth="1"/>
    <col min="8201" max="8201" width="20.7109375" style="36" customWidth="1"/>
    <col min="8202" max="8202" width="8.140625" style="36" bestFit="1" customWidth="1"/>
    <col min="8203" max="8203" width="20.85546875" style="36" customWidth="1"/>
    <col min="8204" max="8204" width="8.140625" style="36" bestFit="1" customWidth="1"/>
    <col min="8205" max="8205" width="21" style="36" customWidth="1"/>
    <col min="8206" max="8206" width="13.5703125" style="36" customWidth="1"/>
    <col min="8207" max="8452" width="9.140625" style="36"/>
    <col min="8453" max="8453" width="4.85546875" style="36" customWidth="1"/>
    <col min="8454" max="8454" width="49.42578125" style="36" customWidth="1"/>
    <col min="8455" max="8456" width="10.28515625" style="36" customWidth="1"/>
    <col min="8457" max="8457" width="20.7109375" style="36" customWidth="1"/>
    <col min="8458" max="8458" width="8.140625" style="36" bestFit="1" customWidth="1"/>
    <col min="8459" max="8459" width="20.85546875" style="36" customWidth="1"/>
    <col min="8460" max="8460" width="8.140625" style="36" bestFit="1" customWidth="1"/>
    <col min="8461" max="8461" width="21" style="36" customWidth="1"/>
    <col min="8462" max="8462" width="13.5703125" style="36" customWidth="1"/>
    <col min="8463" max="8708" width="9.140625" style="36"/>
    <col min="8709" max="8709" width="4.85546875" style="36" customWidth="1"/>
    <col min="8710" max="8710" width="49.42578125" style="36" customWidth="1"/>
    <col min="8711" max="8712" width="10.28515625" style="36" customWidth="1"/>
    <col min="8713" max="8713" width="20.7109375" style="36" customWidth="1"/>
    <col min="8714" max="8714" width="8.140625" style="36" bestFit="1" customWidth="1"/>
    <col min="8715" max="8715" width="20.85546875" style="36" customWidth="1"/>
    <col min="8716" max="8716" width="8.140625" style="36" bestFit="1" customWidth="1"/>
    <col min="8717" max="8717" width="21" style="36" customWidth="1"/>
    <col min="8718" max="8718" width="13.5703125" style="36" customWidth="1"/>
    <col min="8719" max="8964" width="9.140625" style="36"/>
    <col min="8965" max="8965" width="4.85546875" style="36" customWidth="1"/>
    <col min="8966" max="8966" width="49.42578125" style="36" customWidth="1"/>
    <col min="8967" max="8968" width="10.28515625" style="36" customWidth="1"/>
    <col min="8969" max="8969" width="20.7109375" style="36" customWidth="1"/>
    <col min="8970" max="8970" width="8.140625" style="36" bestFit="1" customWidth="1"/>
    <col min="8971" max="8971" width="20.85546875" style="36" customWidth="1"/>
    <col min="8972" max="8972" width="8.140625" style="36" bestFit="1" customWidth="1"/>
    <col min="8973" max="8973" width="21" style="36" customWidth="1"/>
    <col min="8974" max="8974" width="13.5703125" style="36" customWidth="1"/>
    <col min="8975" max="9220" width="9.140625" style="36"/>
    <col min="9221" max="9221" width="4.85546875" style="36" customWidth="1"/>
    <col min="9222" max="9222" width="49.42578125" style="36" customWidth="1"/>
    <col min="9223" max="9224" width="10.28515625" style="36" customWidth="1"/>
    <col min="9225" max="9225" width="20.7109375" style="36" customWidth="1"/>
    <col min="9226" max="9226" width="8.140625" style="36" bestFit="1" customWidth="1"/>
    <col min="9227" max="9227" width="20.85546875" style="36" customWidth="1"/>
    <col min="9228" max="9228" width="8.140625" style="36" bestFit="1" customWidth="1"/>
    <col min="9229" max="9229" width="21" style="36" customWidth="1"/>
    <col min="9230" max="9230" width="13.5703125" style="36" customWidth="1"/>
    <col min="9231" max="9476" width="9.140625" style="36"/>
    <col min="9477" max="9477" width="4.85546875" style="36" customWidth="1"/>
    <col min="9478" max="9478" width="49.42578125" style="36" customWidth="1"/>
    <col min="9479" max="9480" width="10.28515625" style="36" customWidth="1"/>
    <col min="9481" max="9481" width="20.7109375" style="36" customWidth="1"/>
    <col min="9482" max="9482" width="8.140625" style="36" bestFit="1" customWidth="1"/>
    <col min="9483" max="9483" width="20.85546875" style="36" customWidth="1"/>
    <col min="9484" max="9484" width="8.140625" style="36" bestFit="1" customWidth="1"/>
    <col min="9485" max="9485" width="21" style="36" customWidth="1"/>
    <col min="9486" max="9486" width="13.5703125" style="36" customWidth="1"/>
    <col min="9487" max="9732" width="9.140625" style="36"/>
    <col min="9733" max="9733" width="4.85546875" style="36" customWidth="1"/>
    <col min="9734" max="9734" width="49.42578125" style="36" customWidth="1"/>
    <col min="9735" max="9736" width="10.28515625" style="36" customWidth="1"/>
    <col min="9737" max="9737" width="20.7109375" style="36" customWidth="1"/>
    <col min="9738" max="9738" width="8.140625" style="36" bestFit="1" customWidth="1"/>
    <col min="9739" max="9739" width="20.85546875" style="36" customWidth="1"/>
    <col min="9740" max="9740" width="8.140625" style="36" bestFit="1" customWidth="1"/>
    <col min="9741" max="9741" width="21" style="36" customWidth="1"/>
    <col min="9742" max="9742" width="13.5703125" style="36" customWidth="1"/>
    <col min="9743" max="9988" width="9.140625" style="36"/>
    <col min="9989" max="9989" width="4.85546875" style="36" customWidth="1"/>
    <col min="9990" max="9990" width="49.42578125" style="36" customWidth="1"/>
    <col min="9991" max="9992" width="10.28515625" style="36" customWidth="1"/>
    <col min="9993" max="9993" width="20.7109375" style="36" customWidth="1"/>
    <col min="9994" max="9994" width="8.140625" style="36" bestFit="1" customWidth="1"/>
    <col min="9995" max="9995" width="20.85546875" style="36" customWidth="1"/>
    <col min="9996" max="9996" width="8.140625" style="36" bestFit="1" customWidth="1"/>
    <col min="9997" max="9997" width="21" style="36" customWidth="1"/>
    <col min="9998" max="9998" width="13.5703125" style="36" customWidth="1"/>
    <col min="9999" max="10244" width="9.140625" style="36"/>
    <col min="10245" max="10245" width="4.85546875" style="36" customWidth="1"/>
    <col min="10246" max="10246" width="49.42578125" style="36" customWidth="1"/>
    <col min="10247" max="10248" width="10.28515625" style="36" customWidth="1"/>
    <col min="10249" max="10249" width="20.7109375" style="36" customWidth="1"/>
    <col min="10250" max="10250" width="8.140625" style="36" bestFit="1" customWidth="1"/>
    <col min="10251" max="10251" width="20.85546875" style="36" customWidth="1"/>
    <col min="10252" max="10252" width="8.140625" style="36" bestFit="1" customWidth="1"/>
    <col min="10253" max="10253" width="21" style="36" customWidth="1"/>
    <col min="10254" max="10254" width="13.5703125" style="36" customWidth="1"/>
    <col min="10255" max="10500" width="9.140625" style="36"/>
    <col min="10501" max="10501" width="4.85546875" style="36" customWidth="1"/>
    <col min="10502" max="10502" width="49.42578125" style="36" customWidth="1"/>
    <col min="10503" max="10504" width="10.28515625" style="36" customWidth="1"/>
    <col min="10505" max="10505" width="20.7109375" style="36" customWidth="1"/>
    <col min="10506" max="10506" width="8.140625" style="36" bestFit="1" customWidth="1"/>
    <col min="10507" max="10507" width="20.85546875" style="36" customWidth="1"/>
    <col min="10508" max="10508" width="8.140625" style="36" bestFit="1" customWidth="1"/>
    <col min="10509" max="10509" width="21" style="36" customWidth="1"/>
    <col min="10510" max="10510" width="13.5703125" style="36" customWidth="1"/>
    <col min="10511" max="10756" width="9.140625" style="36"/>
    <col min="10757" max="10757" width="4.85546875" style="36" customWidth="1"/>
    <col min="10758" max="10758" width="49.42578125" style="36" customWidth="1"/>
    <col min="10759" max="10760" width="10.28515625" style="36" customWidth="1"/>
    <col min="10761" max="10761" width="20.7109375" style="36" customWidth="1"/>
    <col min="10762" max="10762" width="8.140625" style="36" bestFit="1" customWidth="1"/>
    <col min="10763" max="10763" width="20.85546875" style="36" customWidth="1"/>
    <col min="10764" max="10764" width="8.140625" style="36" bestFit="1" customWidth="1"/>
    <col min="10765" max="10765" width="21" style="36" customWidth="1"/>
    <col min="10766" max="10766" width="13.5703125" style="36" customWidth="1"/>
    <col min="10767" max="11012" width="9.140625" style="36"/>
    <col min="11013" max="11013" width="4.85546875" style="36" customWidth="1"/>
    <col min="11014" max="11014" width="49.42578125" style="36" customWidth="1"/>
    <col min="11015" max="11016" width="10.28515625" style="36" customWidth="1"/>
    <col min="11017" max="11017" width="20.7109375" style="36" customWidth="1"/>
    <col min="11018" max="11018" width="8.140625" style="36" bestFit="1" customWidth="1"/>
    <col min="11019" max="11019" width="20.85546875" style="36" customWidth="1"/>
    <col min="11020" max="11020" width="8.140625" style="36" bestFit="1" customWidth="1"/>
    <col min="11021" max="11021" width="21" style="36" customWidth="1"/>
    <col min="11022" max="11022" width="13.5703125" style="36" customWidth="1"/>
    <col min="11023" max="11268" width="9.140625" style="36"/>
    <col min="11269" max="11269" width="4.85546875" style="36" customWidth="1"/>
    <col min="11270" max="11270" width="49.42578125" style="36" customWidth="1"/>
    <col min="11271" max="11272" width="10.28515625" style="36" customWidth="1"/>
    <col min="11273" max="11273" width="20.7109375" style="36" customWidth="1"/>
    <col min="11274" max="11274" width="8.140625" style="36" bestFit="1" customWidth="1"/>
    <col min="11275" max="11275" width="20.85546875" style="36" customWidth="1"/>
    <col min="11276" max="11276" width="8.140625" style="36" bestFit="1" customWidth="1"/>
    <col min="11277" max="11277" width="21" style="36" customWidth="1"/>
    <col min="11278" max="11278" width="13.5703125" style="36" customWidth="1"/>
    <col min="11279" max="11524" width="9.140625" style="36"/>
    <col min="11525" max="11525" width="4.85546875" style="36" customWidth="1"/>
    <col min="11526" max="11526" width="49.42578125" style="36" customWidth="1"/>
    <col min="11527" max="11528" width="10.28515625" style="36" customWidth="1"/>
    <col min="11529" max="11529" width="20.7109375" style="36" customWidth="1"/>
    <col min="11530" max="11530" width="8.140625" style="36" bestFit="1" customWidth="1"/>
    <col min="11531" max="11531" width="20.85546875" style="36" customWidth="1"/>
    <col min="11532" max="11532" width="8.140625" style="36" bestFit="1" customWidth="1"/>
    <col min="11533" max="11533" width="21" style="36" customWidth="1"/>
    <col min="11534" max="11534" width="13.5703125" style="36" customWidth="1"/>
    <col min="11535" max="11780" width="9.140625" style="36"/>
    <col min="11781" max="11781" width="4.85546875" style="36" customWidth="1"/>
    <col min="11782" max="11782" width="49.42578125" style="36" customWidth="1"/>
    <col min="11783" max="11784" width="10.28515625" style="36" customWidth="1"/>
    <col min="11785" max="11785" width="20.7109375" style="36" customWidth="1"/>
    <col min="11786" max="11786" width="8.140625" style="36" bestFit="1" customWidth="1"/>
    <col min="11787" max="11787" width="20.85546875" style="36" customWidth="1"/>
    <col min="11788" max="11788" width="8.140625" style="36" bestFit="1" customWidth="1"/>
    <col min="11789" max="11789" width="21" style="36" customWidth="1"/>
    <col min="11790" max="11790" width="13.5703125" style="36" customWidth="1"/>
    <col min="11791" max="12036" width="9.140625" style="36"/>
    <col min="12037" max="12037" width="4.85546875" style="36" customWidth="1"/>
    <col min="12038" max="12038" width="49.42578125" style="36" customWidth="1"/>
    <col min="12039" max="12040" width="10.28515625" style="36" customWidth="1"/>
    <col min="12041" max="12041" width="20.7109375" style="36" customWidth="1"/>
    <col min="12042" max="12042" width="8.140625" style="36" bestFit="1" customWidth="1"/>
    <col min="12043" max="12043" width="20.85546875" style="36" customWidth="1"/>
    <col min="12044" max="12044" width="8.140625" style="36" bestFit="1" customWidth="1"/>
    <col min="12045" max="12045" width="21" style="36" customWidth="1"/>
    <col min="12046" max="12046" width="13.5703125" style="36" customWidth="1"/>
    <col min="12047" max="12292" width="9.140625" style="36"/>
    <col min="12293" max="12293" width="4.85546875" style="36" customWidth="1"/>
    <col min="12294" max="12294" width="49.42578125" style="36" customWidth="1"/>
    <col min="12295" max="12296" width="10.28515625" style="36" customWidth="1"/>
    <col min="12297" max="12297" width="20.7109375" style="36" customWidth="1"/>
    <col min="12298" max="12298" width="8.140625" style="36" bestFit="1" customWidth="1"/>
    <col min="12299" max="12299" width="20.85546875" style="36" customWidth="1"/>
    <col min="12300" max="12300" width="8.140625" style="36" bestFit="1" customWidth="1"/>
    <col min="12301" max="12301" width="21" style="36" customWidth="1"/>
    <col min="12302" max="12302" width="13.5703125" style="36" customWidth="1"/>
    <col min="12303" max="12548" width="9.140625" style="36"/>
    <col min="12549" max="12549" width="4.85546875" style="36" customWidth="1"/>
    <col min="12550" max="12550" width="49.42578125" style="36" customWidth="1"/>
    <col min="12551" max="12552" width="10.28515625" style="36" customWidth="1"/>
    <col min="12553" max="12553" width="20.7109375" style="36" customWidth="1"/>
    <col min="12554" max="12554" width="8.140625" style="36" bestFit="1" customWidth="1"/>
    <col min="12555" max="12555" width="20.85546875" style="36" customWidth="1"/>
    <col min="12556" max="12556" width="8.140625" style="36" bestFit="1" customWidth="1"/>
    <col min="12557" max="12557" width="21" style="36" customWidth="1"/>
    <col min="12558" max="12558" width="13.5703125" style="36" customWidth="1"/>
    <col min="12559" max="12804" width="9.140625" style="36"/>
    <col min="12805" max="12805" width="4.85546875" style="36" customWidth="1"/>
    <col min="12806" max="12806" width="49.42578125" style="36" customWidth="1"/>
    <col min="12807" max="12808" width="10.28515625" style="36" customWidth="1"/>
    <col min="12809" max="12809" width="20.7109375" style="36" customWidth="1"/>
    <col min="12810" max="12810" width="8.140625" style="36" bestFit="1" customWidth="1"/>
    <col min="12811" max="12811" width="20.85546875" style="36" customWidth="1"/>
    <col min="12812" max="12812" width="8.140625" style="36" bestFit="1" customWidth="1"/>
    <col min="12813" max="12813" width="21" style="36" customWidth="1"/>
    <col min="12814" max="12814" width="13.5703125" style="36" customWidth="1"/>
    <col min="12815" max="13060" width="9.140625" style="36"/>
    <col min="13061" max="13061" width="4.85546875" style="36" customWidth="1"/>
    <col min="13062" max="13062" width="49.42578125" style="36" customWidth="1"/>
    <col min="13063" max="13064" width="10.28515625" style="36" customWidth="1"/>
    <col min="13065" max="13065" width="20.7109375" style="36" customWidth="1"/>
    <col min="13066" max="13066" width="8.140625" style="36" bestFit="1" customWidth="1"/>
    <col min="13067" max="13067" width="20.85546875" style="36" customWidth="1"/>
    <col min="13068" max="13068" width="8.140625" style="36" bestFit="1" customWidth="1"/>
    <col min="13069" max="13069" width="21" style="36" customWidth="1"/>
    <col min="13070" max="13070" width="13.5703125" style="36" customWidth="1"/>
    <col min="13071" max="13316" width="9.140625" style="36"/>
    <col min="13317" max="13317" width="4.85546875" style="36" customWidth="1"/>
    <col min="13318" max="13318" width="49.42578125" style="36" customWidth="1"/>
    <col min="13319" max="13320" width="10.28515625" style="36" customWidth="1"/>
    <col min="13321" max="13321" width="20.7109375" style="36" customWidth="1"/>
    <col min="13322" max="13322" width="8.140625" style="36" bestFit="1" customWidth="1"/>
    <col min="13323" max="13323" width="20.85546875" style="36" customWidth="1"/>
    <col min="13324" max="13324" width="8.140625" style="36" bestFit="1" customWidth="1"/>
    <col min="13325" max="13325" width="21" style="36" customWidth="1"/>
    <col min="13326" max="13326" width="13.5703125" style="36" customWidth="1"/>
    <col min="13327" max="13572" width="9.140625" style="36"/>
    <col min="13573" max="13573" width="4.85546875" style="36" customWidth="1"/>
    <col min="13574" max="13574" width="49.42578125" style="36" customWidth="1"/>
    <col min="13575" max="13576" width="10.28515625" style="36" customWidth="1"/>
    <col min="13577" max="13577" width="20.7109375" style="36" customWidth="1"/>
    <col min="13578" max="13578" width="8.140625" style="36" bestFit="1" customWidth="1"/>
    <col min="13579" max="13579" width="20.85546875" style="36" customWidth="1"/>
    <col min="13580" max="13580" width="8.140625" style="36" bestFit="1" customWidth="1"/>
    <col min="13581" max="13581" width="21" style="36" customWidth="1"/>
    <col min="13582" max="13582" width="13.5703125" style="36" customWidth="1"/>
    <col min="13583" max="13828" width="9.140625" style="36"/>
    <col min="13829" max="13829" width="4.85546875" style="36" customWidth="1"/>
    <col min="13830" max="13830" width="49.42578125" style="36" customWidth="1"/>
    <col min="13831" max="13832" width="10.28515625" style="36" customWidth="1"/>
    <col min="13833" max="13833" width="20.7109375" style="36" customWidth="1"/>
    <col min="13834" max="13834" width="8.140625" style="36" bestFit="1" customWidth="1"/>
    <col min="13835" max="13835" width="20.85546875" style="36" customWidth="1"/>
    <col min="13836" max="13836" width="8.140625" style="36" bestFit="1" customWidth="1"/>
    <col min="13837" max="13837" width="21" style="36" customWidth="1"/>
    <col min="13838" max="13838" width="13.5703125" style="36" customWidth="1"/>
    <col min="13839" max="14084" width="9.140625" style="36"/>
    <col min="14085" max="14085" width="4.85546875" style="36" customWidth="1"/>
    <col min="14086" max="14086" width="49.42578125" style="36" customWidth="1"/>
    <col min="14087" max="14088" width="10.28515625" style="36" customWidth="1"/>
    <col min="14089" max="14089" width="20.7109375" style="36" customWidth="1"/>
    <col min="14090" max="14090" width="8.140625" style="36" bestFit="1" customWidth="1"/>
    <col min="14091" max="14091" width="20.85546875" style="36" customWidth="1"/>
    <col min="14092" max="14092" width="8.140625" style="36" bestFit="1" customWidth="1"/>
    <col min="14093" max="14093" width="21" style="36" customWidth="1"/>
    <col min="14094" max="14094" width="13.5703125" style="36" customWidth="1"/>
    <col min="14095" max="14340" width="9.140625" style="36"/>
    <col min="14341" max="14341" width="4.85546875" style="36" customWidth="1"/>
    <col min="14342" max="14342" width="49.42578125" style="36" customWidth="1"/>
    <col min="14343" max="14344" width="10.28515625" style="36" customWidth="1"/>
    <col min="14345" max="14345" width="20.7109375" style="36" customWidth="1"/>
    <col min="14346" max="14346" width="8.140625" style="36" bestFit="1" customWidth="1"/>
    <col min="14347" max="14347" width="20.85546875" style="36" customWidth="1"/>
    <col min="14348" max="14348" width="8.140625" style="36" bestFit="1" customWidth="1"/>
    <col min="14349" max="14349" width="21" style="36" customWidth="1"/>
    <col min="14350" max="14350" width="13.5703125" style="36" customWidth="1"/>
    <col min="14351" max="14596" width="9.140625" style="36"/>
    <col min="14597" max="14597" width="4.85546875" style="36" customWidth="1"/>
    <col min="14598" max="14598" width="49.42578125" style="36" customWidth="1"/>
    <col min="14599" max="14600" width="10.28515625" style="36" customWidth="1"/>
    <col min="14601" max="14601" width="20.7109375" style="36" customWidth="1"/>
    <col min="14602" max="14602" width="8.140625" style="36" bestFit="1" customWidth="1"/>
    <col min="14603" max="14603" width="20.85546875" style="36" customWidth="1"/>
    <col min="14604" max="14604" width="8.140625" style="36" bestFit="1" customWidth="1"/>
    <col min="14605" max="14605" width="21" style="36" customWidth="1"/>
    <col min="14606" max="14606" width="13.5703125" style="36" customWidth="1"/>
    <col min="14607" max="14852" width="9.140625" style="36"/>
    <col min="14853" max="14853" width="4.85546875" style="36" customWidth="1"/>
    <col min="14854" max="14854" width="49.42578125" style="36" customWidth="1"/>
    <col min="14855" max="14856" width="10.28515625" style="36" customWidth="1"/>
    <col min="14857" max="14857" width="20.7109375" style="36" customWidth="1"/>
    <col min="14858" max="14858" width="8.140625" style="36" bestFit="1" customWidth="1"/>
    <col min="14859" max="14859" width="20.85546875" style="36" customWidth="1"/>
    <col min="14860" max="14860" width="8.140625" style="36" bestFit="1" customWidth="1"/>
    <col min="14861" max="14861" width="21" style="36" customWidth="1"/>
    <col min="14862" max="14862" width="13.5703125" style="36" customWidth="1"/>
    <col min="14863" max="15108" width="9.140625" style="36"/>
    <col min="15109" max="15109" width="4.85546875" style="36" customWidth="1"/>
    <col min="15110" max="15110" width="49.42578125" style="36" customWidth="1"/>
    <col min="15111" max="15112" width="10.28515625" style="36" customWidth="1"/>
    <col min="15113" max="15113" width="20.7109375" style="36" customWidth="1"/>
    <col min="15114" max="15114" width="8.140625" style="36" bestFit="1" customWidth="1"/>
    <col min="15115" max="15115" width="20.85546875" style="36" customWidth="1"/>
    <col min="15116" max="15116" width="8.140625" style="36" bestFit="1" customWidth="1"/>
    <col min="15117" max="15117" width="21" style="36" customWidth="1"/>
    <col min="15118" max="15118" width="13.5703125" style="36" customWidth="1"/>
    <col min="15119" max="15364" width="9.140625" style="36"/>
    <col min="15365" max="15365" width="4.85546875" style="36" customWidth="1"/>
    <col min="15366" max="15366" width="49.42578125" style="36" customWidth="1"/>
    <col min="15367" max="15368" width="10.28515625" style="36" customWidth="1"/>
    <col min="15369" max="15369" width="20.7109375" style="36" customWidth="1"/>
    <col min="15370" max="15370" width="8.140625" style="36" bestFit="1" customWidth="1"/>
    <col min="15371" max="15371" width="20.85546875" style="36" customWidth="1"/>
    <col min="15372" max="15372" width="8.140625" style="36" bestFit="1" customWidth="1"/>
    <col min="15373" max="15373" width="21" style="36" customWidth="1"/>
    <col min="15374" max="15374" width="13.5703125" style="36" customWidth="1"/>
    <col min="15375" max="15620" width="9.140625" style="36"/>
    <col min="15621" max="15621" width="4.85546875" style="36" customWidth="1"/>
    <col min="15622" max="15622" width="49.42578125" style="36" customWidth="1"/>
    <col min="15623" max="15624" width="10.28515625" style="36" customWidth="1"/>
    <col min="15625" max="15625" width="20.7109375" style="36" customWidth="1"/>
    <col min="15626" max="15626" width="8.140625" style="36" bestFit="1" customWidth="1"/>
    <col min="15627" max="15627" width="20.85546875" style="36" customWidth="1"/>
    <col min="15628" max="15628" width="8.140625" style="36" bestFit="1" customWidth="1"/>
    <col min="15629" max="15629" width="21" style="36" customWidth="1"/>
    <col min="15630" max="15630" width="13.5703125" style="36" customWidth="1"/>
    <col min="15631" max="15876" width="9.140625" style="36"/>
    <col min="15877" max="15877" width="4.85546875" style="36" customWidth="1"/>
    <col min="15878" max="15878" width="49.42578125" style="36" customWidth="1"/>
    <col min="15879" max="15880" width="10.28515625" style="36" customWidth="1"/>
    <col min="15881" max="15881" width="20.7109375" style="36" customWidth="1"/>
    <col min="15882" max="15882" width="8.140625" style="36" bestFit="1" customWidth="1"/>
    <col min="15883" max="15883" width="20.85546875" style="36" customWidth="1"/>
    <col min="15884" max="15884" width="8.140625" style="36" bestFit="1" customWidth="1"/>
    <col min="15885" max="15885" width="21" style="36" customWidth="1"/>
    <col min="15886" max="15886" width="13.5703125" style="36" customWidth="1"/>
    <col min="15887" max="16132" width="9.140625" style="36"/>
    <col min="16133" max="16133" width="4.85546875" style="36" customWidth="1"/>
    <col min="16134" max="16134" width="49.42578125" style="36" customWidth="1"/>
    <col min="16135" max="16136" width="10.28515625" style="36" customWidth="1"/>
    <col min="16137" max="16137" width="20.7109375" style="36" customWidth="1"/>
    <col min="16138" max="16138" width="8.140625" style="36" bestFit="1" customWidth="1"/>
    <col min="16139" max="16139" width="20.85546875" style="36" customWidth="1"/>
    <col min="16140" max="16140" width="8.140625" style="36" bestFit="1" customWidth="1"/>
    <col min="16141" max="16141" width="21" style="36" customWidth="1"/>
    <col min="16142" max="16142" width="13.5703125" style="36" customWidth="1"/>
    <col min="16143" max="16384" width="9.140625" style="36"/>
  </cols>
  <sheetData>
    <row r="1" spans="1:16" s="6" customFormat="1" x14ac:dyDescent="0.25">
      <c r="A1" s="1"/>
      <c r="B1" s="5"/>
      <c r="C1" s="2"/>
      <c r="D1" s="2"/>
      <c r="E1" s="2"/>
      <c r="F1" s="48"/>
      <c r="G1" s="115"/>
      <c r="H1" s="115"/>
      <c r="I1" s="48"/>
      <c r="J1" s="48"/>
      <c r="K1" s="115"/>
      <c r="L1" s="55"/>
      <c r="M1" s="55"/>
      <c r="N1" s="115"/>
      <c r="O1" s="59" t="s">
        <v>0</v>
      </c>
    </row>
    <row r="2" spans="1:16" s="6" customFormat="1" ht="12.75" customHeight="1" x14ac:dyDescent="0.25">
      <c r="A2" s="1"/>
      <c r="B2" s="5"/>
      <c r="C2" s="2"/>
      <c r="D2" s="2"/>
      <c r="E2" s="2"/>
      <c r="F2" s="48"/>
      <c r="G2" s="115"/>
      <c r="H2" s="115"/>
      <c r="I2" s="48"/>
      <c r="J2" s="48"/>
      <c r="K2" s="115"/>
      <c r="L2" s="193" t="s">
        <v>1</v>
      </c>
      <c r="M2" s="193"/>
      <c r="N2" s="193"/>
      <c r="O2" s="193"/>
    </row>
    <row r="3" spans="1:16" s="6" customFormat="1" ht="17.25" thickBot="1" x14ac:dyDescent="0.35">
      <c r="A3" s="4"/>
      <c r="B3" s="192" t="s">
        <v>152</v>
      </c>
      <c r="C3" s="192"/>
      <c r="D3" s="192"/>
      <c r="E3" s="192"/>
      <c r="F3" s="192"/>
      <c r="G3" s="192"/>
      <c r="H3" s="192"/>
      <c r="I3" s="192"/>
      <c r="J3" s="118"/>
      <c r="K3" s="118"/>
      <c r="L3" s="50"/>
      <c r="M3" s="50"/>
      <c r="N3" s="118"/>
      <c r="O3" s="50"/>
    </row>
    <row r="4" spans="1:16" s="10" customFormat="1" ht="17.25" customHeight="1" x14ac:dyDescent="0.25">
      <c r="A4" s="4"/>
      <c r="B4" s="61" t="s">
        <v>2</v>
      </c>
      <c r="F4" s="49"/>
      <c r="G4" s="116"/>
      <c r="H4" s="116"/>
      <c r="I4" s="49"/>
      <c r="J4" s="118"/>
      <c r="K4" s="116"/>
      <c r="L4" s="56"/>
      <c r="M4" s="56"/>
      <c r="N4" s="116"/>
      <c r="O4" s="56"/>
      <c r="P4" s="12"/>
    </row>
    <row r="5" spans="1:16" s="6" customFormat="1" ht="54.95" customHeight="1" x14ac:dyDescent="0.25">
      <c r="A5" s="183" t="s">
        <v>239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6" s="6" customFormat="1" ht="14.25" thickBot="1" x14ac:dyDescent="0.3">
      <c r="A6" s="4"/>
      <c r="B6" s="62"/>
      <c r="C6" s="75"/>
      <c r="D6" s="90"/>
      <c r="E6" s="90"/>
      <c r="F6" s="84"/>
      <c r="G6" s="84"/>
      <c r="H6" s="84"/>
      <c r="I6" s="84"/>
      <c r="J6" s="84"/>
      <c r="K6" s="84"/>
      <c r="L6" s="94" t="s">
        <v>3</v>
      </c>
      <c r="M6" s="119"/>
      <c r="N6" s="120"/>
      <c r="O6" s="50"/>
    </row>
    <row r="7" spans="1:16" s="16" customFormat="1" ht="46.5" customHeight="1" thickBot="1" x14ac:dyDescent="0.3">
      <c r="A7" s="14"/>
      <c r="B7" s="15"/>
      <c r="C7" s="86"/>
      <c r="D7" s="186" t="s">
        <v>235</v>
      </c>
      <c r="E7" s="187"/>
      <c r="F7" s="188"/>
      <c r="G7" s="177" t="s">
        <v>236</v>
      </c>
      <c r="H7" s="178"/>
      <c r="I7" s="179"/>
      <c r="J7" s="177" t="s">
        <v>237</v>
      </c>
      <c r="K7" s="178"/>
      <c r="L7" s="179"/>
      <c r="M7" s="194" t="s">
        <v>238</v>
      </c>
      <c r="N7" s="195"/>
      <c r="O7" s="196"/>
    </row>
    <row r="8" spans="1:16" s="19" customFormat="1" ht="55.5" customHeight="1" thickBot="1" x14ac:dyDescent="0.3">
      <c r="A8" s="17" t="s">
        <v>4</v>
      </c>
      <c r="B8" s="14" t="s">
        <v>5</v>
      </c>
      <c r="C8" s="87" t="s">
        <v>6</v>
      </c>
      <c r="D8" s="91" t="s">
        <v>7</v>
      </c>
      <c r="E8" s="91" t="s">
        <v>224</v>
      </c>
      <c r="F8" s="51" t="s">
        <v>8</v>
      </c>
      <c r="G8" s="57" t="s">
        <v>7</v>
      </c>
      <c r="H8" s="57" t="s">
        <v>224</v>
      </c>
      <c r="I8" s="51" t="s">
        <v>8</v>
      </c>
      <c r="J8" s="57" t="s">
        <v>7</v>
      </c>
      <c r="K8" s="57" t="s">
        <v>224</v>
      </c>
      <c r="L8" s="57" t="s">
        <v>8</v>
      </c>
      <c r="M8" s="57" t="s">
        <v>7</v>
      </c>
      <c r="N8" s="57" t="s">
        <v>224</v>
      </c>
      <c r="O8" s="60" t="s">
        <v>8</v>
      </c>
    </row>
    <row r="9" spans="1:16" s="20" customFormat="1" thickBot="1" x14ac:dyDescent="0.3">
      <c r="A9" s="68">
        <v>1</v>
      </c>
      <c r="B9" s="69">
        <v>2</v>
      </c>
      <c r="C9" s="88">
        <v>3</v>
      </c>
      <c r="D9" s="92">
        <v>4</v>
      </c>
      <c r="E9" s="92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21">
        <v>13</v>
      </c>
      <c r="N9" s="121">
        <v>14</v>
      </c>
      <c r="O9" s="121">
        <v>15</v>
      </c>
    </row>
    <row r="10" spans="1:16" s="25" customFormat="1" ht="23.25" customHeight="1" x14ac:dyDescent="0.25">
      <c r="A10" s="21">
        <v>1</v>
      </c>
      <c r="B10" s="47" t="s">
        <v>14</v>
      </c>
      <c r="C10" s="23">
        <v>4214</v>
      </c>
      <c r="D10" s="23"/>
      <c r="E10" s="23"/>
      <c r="F10" s="52">
        <f>SUM(F13:F18)</f>
        <v>0</v>
      </c>
      <c r="G10" s="117"/>
      <c r="H10" s="117"/>
      <c r="I10" s="52">
        <f>SUM(I13:I18)</f>
        <v>0</v>
      </c>
      <c r="J10" s="52"/>
      <c r="K10" s="117"/>
      <c r="L10" s="52">
        <f>SUM(L13:L18)</f>
        <v>34656.399999999994</v>
      </c>
      <c r="M10" s="52">
        <f>J10-G10</f>
        <v>0</v>
      </c>
      <c r="N10" s="117"/>
      <c r="O10" s="52">
        <f t="shared" ref="O10" si="0">L10-I10</f>
        <v>34656.399999999994</v>
      </c>
    </row>
    <row r="11" spans="1:16" s="30" customFormat="1" x14ac:dyDescent="0.25">
      <c r="A11" s="33"/>
      <c r="B11" s="27" t="s">
        <v>10</v>
      </c>
      <c r="C11" s="26"/>
      <c r="D11" s="26"/>
      <c r="E11" s="26"/>
      <c r="F11" s="53"/>
      <c r="G11" s="53"/>
      <c r="H11" s="53"/>
      <c r="I11" s="53"/>
      <c r="J11" s="53"/>
      <c r="K11" s="53"/>
      <c r="L11" s="58"/>
      <c r="M11" s="58"/>
      <c r="N11" s="53"/>
      <c r="O11" s="58"/>
    </row>
    <row r="12" spans="1:16" s="30" customFormat="1" x14ac:dyDescent="0.25">
      <c r="A12" s="34"/>
      <c r="B12" s="31" t="s">
        <v>11</v>
      </c>
      <c r="C12" s="26"/>
      <c r="D12" s="26"/>
      <c r="E12" s="26"/>
      <c r="F12" s="53"/>
      <c r="G12" s="53"/>
      <c r="H12" s="53"/>
      <c r="I12" s="53"/>
      <c r="J12" s="53"/>
      <c r="K12" s="53"/>
      <c r="L12" s="58"/>
      <c r="M12" s="58"/>
      <c r="N12" s="53"/>
      <c r="O12" s="58"/>
    </row>
    <row r="13" spans="1:16" s="30" customFormat="1" x14ac:dyDescent="0.25">
      <c r="A13" s="26">
        <v>1</v>
      </c>
      <c r="B13" s="38" t="s">
        <v>48</v>
      </c>
      <c r="C13" s="26" t="s">
        <v>12</v>
      </c>
      <c r="D13" s="26"/>
      <c r="E13" s="26"/>
      <c r="F13" s="53"/>
      <c r="G13" s="53"/>
      <c r="H13" s="53"/>
      <c r="I13" s="53"/>
      <c r="J13" s="53"/>
      <c r="K13" s="53"/>
      <c r="L13" s="53">
        <v>26267.599999999999</v>
      </c>
      <c r="M13" s="53">
        <f t="shared" ref="M13:M19" si="1">J13-G13</f>
        <v>0</v>
      </c>
      <c r="N13" s="53"/>
      <c r="O13" s="53">
        <f t="shared" ref="O13:O18" si="2">L13-I13</f>
        <v>26267.599999999999</v>
      </c>
    </row>
    <row r="14" spans="1:16" s="30" customFormat="1" x14ac:dyDescent="0.25">
      <c r="A14" s="26">
        <v>2</v>
      </c>
      <c r="B14" s="38" t="s">
        <v>240</v>
      </c>
      <c r="C14" s="26" t="s">
        <v>12</v>
      </c>
      <c r="D14" s="26"/>
      <c r="E14" s="26"/>
      <c r="F14" s="53"/>
      <c r="G14" s="53"/>
      <c r="H14" s="53"/>
      <c r="I14" s="53"/>
      <c r="J14" s="53"/>
      <c r="K14" s="53"/>
      <c r="L14" s="53">
        <v>8388.7999999999993</v>
      </c>
      <c r="M14" s="53">
        <f t="shared" si="1"/>
        <v>0</v>
      </c>
      <c r="N14" s="53"/>
      <c r="O14" s="53">
        <f t="shared" si="2"/>
        <v>8388.7999999999993</v>
      </c>
    </row>
    <row r="15" spans="1:16" s="30" customFormat="1" x14ac:dyDescent="0.25">
      <c r="A15" s="26">
        <v>3</v>
      </c>
      <c r="B15" s="38" t="s">
        <v>51</v>
      </c>
      <c r="C15" s="26" t="s">
        <v>12</v>
      </c>
      <c r="D15" s="26"/>
      <c r="E15" s="26"/>
      <c r="F15" s="53"/>
      <c r="G15" s="53"/>
      <c r="H15" s="53"/>
      <c r="I15" s="53"/>
      <c r="J15" s="53"/>
      <c r="K15" s="53"/>
      <c r="L15" s="53"/>
      <c r="M15" s="53">
        <f t="shared" si="1"/>
        <v>0</v>
      </c>
      <c r="N15" s="53"/>
      <c r="O15" s="53">
        <f t="shared" si="2"/>
        <v>0</v>
      </c>
    </row>
    <row r="16" spans="1:16" s="30" customFormat="1" x14ac:dyDescent="0.25">
      <c r="A16" s="26">
        <v>4</v>
      </c>
      <c r="B16" s="38" t="s">
        <v>52</v>
      </c>
      <c r="C16" s="26" t="s">
        <v>12</v>
      </c>
      <c r="D16" s="26"/>
      <c r="E16" s="26"/>
      <c r="F16" s="53"/>
      <c r="G16" s="53"/>
      <c r="H16" s="53"/>
      <c r="I16" s="53"/>
      <c r="J16" s="53"/>
      <c r="K16" s="53"/>
      <c r="L16" s="53"/>
      <c r="M16" s="53">
        <f t="shared" si="1"/>
        <v>0</v>
      </c>
      <c r="N16" s="53"/>
      <c r="O16" s="53">
        <f t="shared" si="2"/>
        <v>0</v>
      </c>
    </row>
    <row r="17" spans="1:15" s="30" customFormat="1" x14ac:dyDescent="0.25">
      <c r="A17" s="26">
        <v>5</v>
      </c>
      <c r="B17" s="38" t="s">
        <v>53</v>
      </c>
      <c r="C17" s="26" t="s">
        <v>12</v>
      </c>
      <c r="D17" s="26"/>
      <c r="E17" s="26"/>
      <c r="F17" s="53"/>
      <c r="G17" s="53"/>
      <c r="H17" s="53"/>
      <c r="I17" s="53"/>
      <c r="J17" s="53"/>
      <c r="K17" s="53"/>
      <c r="L17" s="53"/>
      <c r="M17" s="53">
        <f t="shared" si="1"/>
        <v>0</v>
      </c>
      <c r="N17" s="53"/>
      <c r="O17" s="53">
        <f t="shared" si="2"/>
        <v>0</v>
      </c>
    </row>
    <row r="18" spans="1:15" s="30" customFormat="1" ht="27" x14ac:dyDescent="0.25">
      <c r="A18" s="26">
        <v>6</v>
      </c>
      <c r="B18" s="38" t="s">
        <v>54</v>
      </c>
      <c r="C18" s="26" t="s">
        <v>12</v>
      </c>
      <c r="D18" s="26"/>
      <c r="E18" s="26"/>
      <c r="F18" s="53"/>
      <c r="G18" s="53"/>
      <c r="H18" s="53"/>
      <c r="I18" s="53"/>
      <c r="J18" s="53"/>
      <c r="K18" s="53"/>
      <c r="L18" s="53"/>
      <c r="M18" s="53">
        <f t="shared" si="1"/>
        <v>0</v>
      </c>
      <c r="N18" s="53"/>
      <c r="O18" s="53">
        <f t="shared" si="2"/>
        <v>0</v>
      </c>
    </row>
    <row r="19" spans="1:15" s="25" customFormat="1" ht="23.25" customHeight="1" x14ac:dyDescent="0.25">
      <c r="A19" s="21">
        <v>2</v>
      </c>
      <c r="B19" s="47" t="s">
        <v>16</v>
      </c>
      <c r="C19" s="23">
        <v>4231</v>
      </c>
      <c r="D19" s="23"/>
      <c r="E19" s="23"/>
      <c r="F19" s="52">
        <f>SUM(F22:F24)</f>
        <v>30.03</v>
      </c>
      <c r="G19" s="117"/>
      <c r="H19" s="117"/>
      <c r="I19" s="52">
        <f>SUM(I22:I24)</f>
        <v>559.9</v>
      </c>
      <c r="J19" s="52"/>
      <c r="K19" s="117"/>
      <c r="L19" s="52">
        <f>SUM(L22:L24)</f>
        <v>559.9</v>
      </c>
      <c r="M19" s="52">
        <f t="shared" si="1"/>
        <v>0</v>
      </c>
      <c r="N19" s="117"/>
      <c r="O19" s="52">
        <f t="shared" ref="O19" si="3">L19-I19</f>
        <v>0</v>
      </c>
    </row>
    <row r="20" spans="1:15" s="30" customFormat="1" x14ac:dyDescent="0.25">
      <c r="A20" s="33"/>
      <c r="B20" s="27" t="s">
        <v>10</v>
      </c>
      <c r="C20" s="26"/>
      <c r="D20" s="26"/>
      <c r="E20" s="26"/>
      <c r="F20" s="53"/>
      <c r="G20" s="53"/>
      <c r="H20" s="53"/>
      <c r="I20" s="53"/>
      <c r="J20" s="53"/>
      <c r="K20" s="53"/>
      <c r="L20" s="58"/>
      <c r="M20" s="58"/>
      <c r="N20" s="53"/>
      <c r="O20" s="58"/>
    </row>
    <row r="21" spans="1:15" s="30" customFormat="1" x14ac:dyDescent="0.25">
      <c r="A21" s="34"/>
      <c r="B21" s="31" t="s">
        <v>11</v>
      </c>
      <c r="C21" s="26"/>
      <c r="D21" s="26"/>
      <c r="E21" s="26"/>
      <c r="F21" s="53"/>
      <c r="G21" s="53"/>
      <c r="H21" s="53"/>
      <c r="I21" s="53"/>
      <c r="J21" s="53"/>
      <c r="K21" s="53"/>
      <c r="L21" s="58"/>
      <c r="M21" s="58"/>
      <c r="N21" s="53"/>
      <c r="O21" s="58"/>
    </row>
    <row r="22" spans="1:15" s="30" customFormat="1" x14ac:dyDescent="0.25">
      <c r="A22" s="26">
        <v>1</v>
      </c>
      <c r="B22" s="42" t="s">
        <v>16</v>
      </c>
      <c r="C22" s="26" t="s">
        <v>12</v>
      </c>
      <c r="D22" s="26"/>
      <c r="E22" s="26"/>
      <c r="F22" s="53">
        <v>30.03</v>
      </c>
      <c r="G22" s="53"/>
      <c r="H22" s="53"/>
      <c r="I22" s="53">
        <v>559.9</v>
      </c>
      <c r="J22" s="53"/>
      <c r="K22" s="53"/>
      <c r="L22" s="53">
        <v>559.9</v>
      </c>
      <c r="M22" s="53">
        <f>J22-G22</f>
        <v>0</v>
      </c>
      <c r="N22" s="53"/>
      <c r="O22" s="53">
        <f t="shared" ref="O22:O24" si="4">L22-I22</f>
        <v>0</v>
      </c>
    </row>
    <row r="23" spans="1:15" s="30" customFormat="1" x14ac:dyDescent="0.25">
      <c r="A23" s="26">
        <v>2</v>
      </c>
      <c r="B23" s="38"/>
      <c r="C23" s="26" t="s">
        <v>12</v>
      </c>
      <c r="D23" s="26"/>
      <c r="E23" s="26"/>
      <c r="F23" s="53"/>
      <c r="G23" s="53"/>
      <c r="H23" s="53"/>
      <c r="I23" s="53"/>
      <c r="J23" s="53"/>
      <c r="K23" s="53"/>
      <c r="L23" s="53"/>
      <c r="M23" s="53">
        <f>J23-G23</f>
        <v>0</v>
      </c>
      <c r="N23" s="53"/>
      <c r="O23" s="53">
        <f t="shared" si="4"/>
        <v>0</v>
      </c>
    </row>
    <row r="24" spans="1:15" s="30" customFormat="1" x14ac:dyDescent="0.25">
      <c r="A24" s="26">
        <v>3</v>
      </c>
      <c r="B24" s="38"/>
      <c r="C24" s="26" t="s">
        <v>12</v>
      </c>
      <c r="D24" s="26"/>
      <c r="E24" s="26"/>
      <c r="F24" s="53"/>
      <c r="G24" s="53"/>
      <c r="H24" s="53"/>
      <c r="I24" s="53"/>
      <c r="J24" s="53"/>
      <c r="K24" s="53"/>
      <c r="L24" s="53"/>
      <c r="M24" s="53">
        <f>J24-G24</f>
        <v>0</v>
      </c>
      <c r="N24" s="53"/>
      <c r="O24" s="53">
        <f t="shared" si="4"/>
        <v>0</v>
      </c>
    </row>
    <row r="25" spans="1:15" s="25" customFormat="1" ht="23.25" customHeight="1" x14ac:dyDescent="0.25">
      <c r="A25" s="21">
        <v>3</v>
      </c>
      <c r="B25" s="37" t="s">
        <v>36</v>
      </c>
      <c r="C25" s="23" t="s">
        <v>35</v>
      </c>
      <c r="D25" s="23"/>
      <c r="E25" s="23"/>
      <c r="F25" s="52">
        <f>SUM(F28:F30)</f>
        <v>56.1</v>
      </c>
      <c r="G25" s="117"/>
      <c r="H25" s="117"/>
      <c r="I25" s="52">
        <f>SUM(I28:I30)</f>
        <v>92.7</v>
      </c>
      <c r="J25" s="52"/>
      <c r="K25" s="117"/>
      <c r="L25" s="52">
        <f>SUM(L28:L30)</f>
        <v>225.9</v>
      </c>
      <c r="M25" s="52">
        <f>J25-G25</f>
        <v>0</v>
      </c>
      <c r="N25" s="117"/>
      <c r="O25" s="52">
        <f t="shared" ref="O25" si="5">L25-I25</f>
        <v>133.19999999999999</v>
      </c>
    </row>
    <row r="26" spans="1:15" s="30" customFormat="1" x14ac:dyDescent="0.25">
      <c r="A26" s="33"/>
      <c r="B26" s="27" t="s">
        <v>10</v>
      </c>
      <c r="C26" s="26"/>
      <c r="D26" s="26"/>
      <c r="E26" s="26"/>
      <c r="F26" s="53"/>
      <c r="G26" s="53"/>
      <c r="H26" s="53"/>
      <c r="I26" s="53"/>
      <c r="J26" s="53"/>
      <c r="K26" s="53"/>
      <c r="L26" s="58"/>
      <c r="M26" s="58"/>
      <c r="N26" s="53"/>
      <c r="O26" s="58"/>
    </row>
    <row r="27" spans="1:15" s="30" customFormat="1" x14ac:dyDescent="0.25">
      <c r="A27" s="34"/>
      <c r="B27" s="31" t="s">
        <v>11</v>
      </c>
      <c r="C27" s="26"/>
      <c r="D27" s="26"/>
      <c r="E27" s="26"/>
      <c r="F27" s="53"/>
      <c r="G27" s="53"/>
      <c r="H27" s="53"/>
      <c r="I27" s="53"/>
      <c r="J27" s="53"/>
      <c r="K27" s="53"/>
      <c r="L27" s="58"/>
      <c r="M27" s="58"/>
      <c r="N27" s="53"/>
      <c r="O27" s="58"/>
    </row>
    <row r="28" spans="1:15" s="30" customFormat="1" x14ac:dyDescent="0.25">
      <c r="A28" s="26">
        <v>1</v>
      </c>
      <c r="B28" s="46" t="s">
        <v>80</v>
      </c>
      <c r="C28" s="26" t="s">
        <v>12</v>
      </c>
      <c r="D28" s="26"/>
      <c r="E28" s="26"/>
      <c r="F28" s="53">
        <v>11.4</v>
      </c>
      <c r="G28" s="53"/>
      <c r="H28" s="53"/>
      <c r="I28" s="53">
        <v>11.4</v>
      </c>
      <c r="J28" s="53"/>
      <c r="K28" s="53"/>
      <c r="L28" s="53">
        <v>11.4</v>
      </c>
      <c r="M28" s="53">
        <f>J28-G28</f>
        <v>0</v>
      </c>
      <c r="N28" s="53"/>
      <c r="O28" s="53">
        <f t="shared" ref="O28:O30" si="6">L28-I28</f>
        <v>0</v>
      </c>
    </row>
    <row r="29" spans="1:15" s="30" customFormat="1" x14ac:dyDescent="0.25">
      <c r="A29" s="26">
        <v>2</v>
      </c>
      <c r="B29" s="38" t="s">
        <v>84</v>
      </c>
      <c r="C29" s="26" t="s">
        <v>12</v>
      </c>
      <c r="D29" s="26"/>
      <c r="E29" s="26"/>
      <c r="F29" s="53"/>
      <c r="G29" s="53"/>
      <c r="H29" s="53"/>
      <c r="I29" s="53"/>
      <c r="J29" s="53"/>
      <c r="K29" s="53"/>
      <c r="L29" s="53"/>
      <c r="M29" s="53">
        <f>J29-G29</f>
        <v>0</v>
      </c>
      <c r="N29" s="53"/>
      <c r="O29" s="53">
        <f t="shared" si="6"/>
        <v>0</v>
      </c>
    </row>
    <row r="30" spans="1:15" s="30" customFormat="1" x14ac:dyDescent="0.25">
      <c r="A30" s="26">
        <v>3</v>
      </c>
      <c r="B30" s="32" t="s">
        <v>222</v>
      </c>
      <c r="C30" s="26" t="s">
        <v>12</v>
      </c>
      <c r="D30" s="26"/>
      <c r="E30" s="26"/>
      <c r="F30" s="53">
        <v>44.7</v>
      </c>
      <c r="G30" s="53"/>
      <c r="H30" s="53"/>
      <c r="I30" s="53">
        <v>81.3</v>
      </c>
      <c r="J30" s="53"/>
      <c r="K30" s="53"/>
      <c r="L30" s="53">
        <v>214.5</v>
      </c>
      <c r="M30" s="53">
        <f>J30-G30</f>
        <v>0</v>
      </c>
      <c r="N30" s="53"/>
      <c r="O30" s="53">
        <f t="shared" si="6"/>
        <v>133.19999999999999</v>
      </c>
    </row>
  </sheetData>
  <mergeCells count="7">
    <mergeCell ref="L2:O2"/>
    <mergeCell ref="G7:I7"/>
    <mergeCell ref="J7:L7"/>
    <mergeCell ref="M7:O7"/>
    <mergeCell ref="A5:O5"/>
    <mergeCell ref="B3:I3"/>
    <mergeCell ref="D7:F7"/>
  </mergeCells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  <colBreaks count="1" manualBreakCount="1">
    <brk id="1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7" zoomScaleNormal="100" workbookViewId="0">
      <pane xSplit="3" ySplit="3" topLeftCell="J19" activePane="bottomRight" state="frozen"/>
      <selection activeCell="A7" sqref="A7"/>
      <selection pane="topRight" activeCell="D7" sqref="D7"/>
      <selection pane="bottomLeft" activeCell="A10" sqref="A10"/>
      <selection pane="bottomRight" activeCell="B26" sqref="B26"/>
    </sheetView>
  </sheetViews>
  <sheetFormatPr defaultRowHeight="13.5" x14ac:dyDescent="0.25"/>
  <cols>
    <col min="1" max="1" width="4.85546875" style="35" customWidth="1"/>
    <col min="2" max="2" width="49.42578125" style="16" customWidth="1"/>
    <col min="3" max="3" width="8.28515625" style="36" bestFit="1" customWidth="1"/>
    <col min="4" max="5" width="8.140625" style="54" bestFit="1" customWidth="1"/>
    <col min="6" max="6" width="18" style="54" bestFit="1" customWidth="1"/>
    <col min="7" max="8" width="8.140625" style="54" bestFit="1" customWidth="1"/>
    <col min="9" max="9" width="18" style="54" bestFit="1" customWidth="1"/>
    <col min="10" max="11" width="8.140625" style="54" bestFit="1" customWidth="1"/>
    <col min="12" max="12" width="18" style="54" bestFit="1" customWidth="1"/>
    <col min="13" max="13" width="8.85546875" style="54" bestFit="1" customWidth="1"/>
    <col min="14" max="14" width="8.140625" style="54" bestFit="1" customWidth="1"/>
    <col min="15" max="15" width="18" style="54" bestFit="1" customWidth="1"/>
    <col min="16" max="260" width="9.140625" style="36"/>
    <col min="261" max="261" width="4.85546875" style="36" customWidth="1"/>
    <col min="262" max="262" width="49.42578125" style="36" customWidth="1"/>
    <col min="263" max="264" width="10.28515625" style="36" customWidth="1"/>
    <col min="265" max="265" width="20.7109375" style="36" customWidth="1"/>
    <col min="266" max="266" width="8.140625" style="36" bestFit="1" customWidth="1"/>
    <col min="267" max="267" width="20.85546875" style="36" customWidth="1"/>
    <col min="268" max="268" width="8.140625" style="36" bestFit="1" customWidth="1"/>
    <col min="269" max="269" width="21" style="36" customWidth="1"/>
    <col min="270" max="270" width="13.5703125" style="36" customWidth="1"/>
    <col min="271" max="516" width="9.140625" style="36"/>
    <col min="517" max="517" width="4.85546875" style="36" customWidth="1"/>
    <col min="518" max="518" width="49.42578125" style="36" customWidth="1"/>
    <col min="519" max="520" width="10.28515625" style="36" customWidth="1"/>
    <col min="521" max="521" width="20.7109375" style="36" customWidth="1"/>
    <col min="522" max="522" width="8.140625" style="36" bestFit="1" customWidth="1"/>
    <col min="523" max="523" width="20.85546875" style="36" customWidth="1"/>
    <col min="524" max="524" width="8.140625" style="36" bestFit="1" customWidth="1"/>
    <col min="525" max="525" width="21" style="36" customWidth="1"/>
    <col min="526" max="526" width="13.5703125" style="36" customWidth="1"/>
    <col min="527" max="772" width="9.140625" style="36"/>
    <col min="773" max="773" width="4.85546875" style="36" customWidth="1"/>
    <col min="774" max="774" width="49.42578125" style="36" customWidth="1"/>
    <col min="775" max="776" width="10.28515625" style="36" customWidth="1"/>
    <col min="777" max="777" width="20.7109375" style="36" customWidth="1"/>
    <col min="778" max="778" width="8.140625" style="36" bestFit="1" customWidth="1"/>
    <col min="779" max="779" width="20.85546875" style="36" customWidth="1"/>
    <col min="780" max="780" width="8.140625" style="36" bestFit="1" customWidth="1"/>
    <col min="781" max="781" width="21" style="36" customWidth="1"/>
    <col min="782" max="782" width="13.5703125" style="36" customWidth="1"/>
    <col min="783" max="1028" width="9.140625" style="36"/>
    <col min="1029" max="1029" width="4.85546875" style="36" customWidth="1"/>
    <col min="1030" max="1030" width="49.42578125" style="36" customWidth="1"/>
    <col min="1031" max="1032" width="10.28515625" style="36" customWidth="1"/>
    <col min="1033" max="1033" width="20.7109375" style="36" customWidth="1"/>
    <col min="1034" max="1034" width="8.140625" style="36" bestFit="1" customWidth="1"/>
    <col min="1035" max="1035" width="20.85546875" style="36" customWidth="1"/>
    <col min="1036" max="1036" width="8.140625" style="36" bestFit="1" customWidth="1"/>
    <col min="1037" max="1037" width="21" style="36" customWidth="1"/>
    <col min="1038" max="1038" width="13.5703125" style="36" customWidth="1"/>
    <col min="1039" max="1284" width="9.140625" style="36"/>
    <col min="1285" max="1285" width="4.85546875" style="36" customWidth="1"/>
    <col min="1286" max="1286" width="49.42578125" style="36" customWidth="1"/>
    <col min="1287" max="1288" width="10.28515625" style="36" customWidth="1"/>
    <col min="1289" max="1289" width="20.7109375" style="36" customWidth="1"/>
    <col min="1290" max="1290" width="8.140625" style="36" bestFit="1" customWidth="1"/>
    <col min="1291" max="1291" width="20.85546875" style="36" customWidth="1"/>
    <col min="1292" max="1292" width="8.140625" style="36" bestFit="1" customWidth="1"/>
    <col min="1293" max="1293" width="21" style="36" customWidth="1"/>
    <col min="1294" max="1294" width="13.5703125" style="36" customWidth="1"/>
    <col min="1295" max="1540" width="9.140625" style="36"/>
    <col min="1541" max="1541" width="4.85546875" style="36" customWidth="1"/>
    <col min="1542" max="1542" width="49.42578125" style="36" customWidth="1"/>
    <col min="1543" max="1544" width="10.28515625" style="36" customWidth="1"/>
    <col min="1545" max="1545" width="20.7109375" style="36" customWidth="1"/>
    <col min="1546" max="1546" width="8.140625" style="36" bestFit="1" customWidth="1"/>
    <col min="1547" max="1547" width="20.85546875" style="36" customWidth="1"/>
    <col min="1548" max="1548" width="8.140625" style="36" bestFit="1" customWidth="1"/>
    <col min="1549" max="1549" width="21" style="36" customWidth="1"/>
    <col min="1550" max="1550" width="13.5703125" style="36" customWidth="1"/>
    <col min="1551" max="1796" width="9.140625" style="36"/>
    <col min="1797" max="1797" width="4.85546875" style="36" customWidth="1"/>
    <col min="1798" max="1798" width="49.42578125" style="36" customWidth="1"/>
    <col min="1799" max="1800" width="10.28515625" style="36" customWidth="1"/>
    <col min="1801" max="1801" width="20.7109375" style="36" customWidth="1"/>
    <col min="1802" max="1802" width="8.140625" style="36" bestFit="1" customWidth="1"/>
    <col min="1803" max="1803" width="20.85546875" style="36" customWidth="1"/>
    <col min="1804" max="1804" width="8.140625" style="36" bestFit="1" customWidth="1"/>
    <col min="1805" max="1805" width="21" style="36" customWidth="1"/>
    <col min="1806" max="1806" width="13.5703125" style="36" customWidth="1"/>
    <col min="1807" max="2052" width="9.140625" style="36"/>
    <col min="2053" max="2053" width="4.85546875" style="36" customWidth="1"/>
    <col min="2054" max="2054" width="49.42578125" style="36" customWidth="1"/>
    <col min="2055" max="2056" width="10.28515625" style="36" customWidth="1"/>
    <col min="2057" max="2057" width="20.7109375" style="36" customWidth="1"/>
    <col min="2058" max="2058" width="8.140625" style="36" bestFit="1" customWidth="1"/>
    <col min="2059" max="2059" width="20.85546875" style="36" customWidth="1"/>
    <col min="2060" max="2060" width="8.140625" style="36" bestFit="1" customWidth="1"/>
    <col min="2061" max="2061" width="21" style="36" customWidth="1"/>
    <col min="2062" max="2062" width="13.5703125" style="36" customWidth="1"/>
    <col min="2063" max="2308" width="9.140625" style="36"/>
    <col min="2309" max="2309" width="4.85546875" style="36" customWidth="1"/>
    <col min="2310" max="2310" width="49.42578125" style="36" customWidth="1"/>
    <col min="2311" max="2312" width="10.28515625" style="36" customWidth="1"/>
    <col min="2313" max="2313" width="20.7109375" style="36" customWidth="1"/>
    <col min="2314" max="2314" width="8.140625" style="36" bestFit="1" customWidth="1"/>
    <col min="2315" max="2315" width="20.85546875" style="36" customWidth="1"/>
    <col min="2316" max="2316" width="8.140625" style="36" bestFit="1" customWidth="1"/>
    <col min="2317" max="2317" width="21" style="36" customWidth="1"/>
    <col min="2318" max="2318" width="13.5703125" style="36" customWidth="1"/>
    <col min="2319" max="2564" width="9.140625" style="36"/>
    <col min="2565" max="2565" width="4.85546875" style="36" customWidth="1"/>
    <col min="2566" max="2566" width="49.42578125" style="36" customWidth="1"/>
    <col min="2567" max="2568" width="10.28515625" style="36" customWidth="1"/>
    <col min="2569" max="2569" width="20.7109375" style="36" customWidth="1"/>
    <col min="2570" max="2570" width="8.140625" style="36" bestFit="1" customWidth="1"/>
    <col min="2571" max="2571" width="20.85546875" style="36" customWidth="1"/>
    <col min="2572" max="2572" width="8.140625" style="36" bestFit="1" customWidth="1"/>
    <col min="2573" max="2573" width="21" style="36" customWidth="1"/>
    <col min="2574" max="2574" width="13.5703125" style="36" customWidth="1"/>
    <col min="2575" max="2820" width="9.140625" style="36"/>
    <col min="2821" max="2821" width="4.85546875" style="36" customWidth="1"/>
    <col min="2822" max="2822" width="49.42578125" style="36" customWidth="1"/>
    <col min="2823" max="2824" width="10.28515625" style="36" customWidth="1"/>
    <col min="2825" max="2825" width="20.7109375" style="36" customWidth="1"/>
    <col min="2826" max="2826" width="8.140625" style="36" bestFit="1" customWidth="1"/>
    <col min="2827" max="2827" width="20.85546875" style="36" customWidth="1"/>
    <col min="2828" max="2828" width="8.140625" style="36" bestFit="1" customWidth="1"/>
    <col min="2829" max="2829" width="21" style="36" customWidth="1"/>
    <col min="2830" max="2830" width="13.5703125" style="36" customWidth="1"/>
    <col min="2831" max="3076" width="9.140625" style="36"/>
    <col min="3077" max="3077" width="4.85546875" style="36" customWidth="1"/>
    <col min="3078" max="3078" width="49.42578125" style="36" customWidth="1"/>
    <col min="3079" max="3080" width="10.28515625" style="36" customWidth="1"/>
    <col min="3081" max="3081" width="20.7109375" style="36" customWidth="1"/>
    <col min="3082" max="3082" width="8.140625" style="36" bestFit="1" customWidth="1"/>
    <col min="3083" max="3083" width="20.85546875" style="36" customWidth="1"/>
    <col min="3084" max="3084" width="8.140625" style="36" bestFit="1" customWidth="1"/>
    <col min="3085" max="3085" width="21" style="36" customWidth="1"/>
    <col min="3086" max="3086" width="13.5703125" style="36" customWidth="1"/>
    <col min="3087" max="3332" width="9.140625" style="36"/>
    <col min="3333" max="3333" width="4.85546875" style="36" customWidth="1"/>
    <col min="3334" max="3334" width="49.42578125" style="36" customWidth="1"/>
    <col min="3335" max="3336" width="10.28515625" style="36" customWidth="1"/>
    <col min="3337" max="3337" width="20.7109375" style="36" customWidth="1"/>
    <col min="3338" max="3338" width="8.140625" style="36" bestFit="1" customWidth="1"/>
    <col min="3339" max="3339" width="20.85546875" style="36" customWidth="1"/>
    <col min="3340" max="3340" width="8.140625" style="36" bestFit="1" customWidth="1"/>
    <col min="3341" max="3341" width="21" style="36" customWidth="1"/>
    <col min="3342" max="3342" width="13.5703125" style="36" customWidth="1"/>
    <col min="3343" max="3588" width="9.140625" style="36"/>
    <col min="3589" max="3589" width="4.85546875" style="36" customWidth="1"/>
    <col min="3590" max="3590" width="49.42578125" style="36" customWidth="1"/>
    <col min="3591" max="3592" width="10.28515625" style="36" customWidth="1"/>
    <col min="3593" max="3593" width="20.7109375" style="36" customWidth="1"/>
    <col min="3594" max="3594" width="8.140625" style="36" bestFit="1" customWidth="1"/>
    <col min="3595" max="3595" width="20.85546875" style="36" customWidth="1"/>
    <col min="3596" max="3596" width="8.140625" style="36" bestFit="1" customWidth="1"/>
    <col min="3597" max="3597" width="21" style="36" customWidth="1"/>
    <col min="3598" max="3598" width="13.5703125" style="36" customWidth="1"/>
    <col min="3599" max="3844" width="9.140625" style="36"/>
    <col min="3845" max="3845" width="4.85546875" style="36" customWidth="1"/>
    <col min="3846" max="3846" width="49.42578125" style="36" customWidth="1"/>
    <col min="3847" max="3848" width="10.28515625" style="36" customWidth="1"/>
    <col min="3849" max="3849" width="20.7109375" style="36" customWidth="1"/>
    <col min="3850" max="3850" width="8.140625" style="36" bestFit="1" customWidth="1"/>
    <col min="3851" max="3851" width="20.85546875" style="36" customWidth="1"/>
    <col min="3852" max="3852" width="8.140625" style="36" bestFit="1" customWidth="1"/>
    <col min="3853" max="3853" width="21" style="36" customWidth="1"/>
    <col min="3854" max="3854" width="13.5703125" style="36" customWidth="1"/>
    <col min="3855" max="4100" width="9.140625" style="36"/>
    <col min="4101" max="4101" width="4.85546875" style="36" customWidth="1"/>
    <col min="4102" max="4102" width="49.42578125" style="36" customWidth="1"/>
    <col min="4103" max="4104" width="10.28515625" style="36" customWidth="1"/>
    <col min="4105" max="4105" width="20.7109375" style="36" customWidth="1"/>
    <col min="4106" max="4106" width="8.140625" style="36" bestFit="1" customWidth="1"/>
    <col min="4107" max="4107" width="20.85546875" style="36" customWidth="1"/>
    <col min="4108" max="4108" width="8.140625" style="36" bestFit="1" customWidth="1"/>
    <col min="4109" max="4109" width="21" style="36" customWidth="1"/>
    <col min="4110" max="4110" width="13.5703125" style="36" customWidth="1"/>
    <col min="4111" max="4356" width="9.140625" style="36"/>
    <col min="4357" max="4357" width="4.85546875" style="36" customWidth="1"/>
    <col min="4358" max="4358" width="49.42578125" style="36" customWidth="1"/>
    <col min="4359" max="4360" width="10.28515625" style="36" customWidth="1"/>
    <col min="4361" max="4361" width="20.7109375" style="36" customWidth="1"/>
    <col min="4362" max="4362" width="8.140625" style="36" bestFit="1" customWidth="1"/>
    <col min="4363" max="4363" width="20.85546875" style="36" customWidth="1"/>
    <col min="4364" max="4364" width="8.140625" style="36" bestFit="1" customWidth="1"/>
    <col min="4365" max="4365" width="21" style="36" customWidth="1"/>
    <col min="4366" max="4366" width="13.5703125" style="36" customWidth="1"/>
    <col min="4367" max="4612" width="9.140625" style="36"/>
    <col min="4613" max="4613" width="4.85546875" style="36" customWidth="1"/>
    <col min="4614" max="4614" width="49.42578125" style="36" customWidth="1"/>
    <col min="4615" max="4616" width="10.28515625" style="36" customWidth="1"/>
    <col min="4617" max="4617" width="20.7109375" style="36" customWidth="1"/>
    <col min="4618" max="4618" width="8.140625" style="36" bestFit="1" customWidth="1"/>
    <col min="4619" max="4619" width="20.85546875" style="36" customWidth="1"/>
    <col min="4620" max="4620" width="8.140625" style="36" bestFit="1" customWidth="1"/>
    <col min="4621" max="4621" width="21" style="36" customWidth="1"/>
    <col min="4622" max="4622" width="13.5703125" style="36" customWidth="1"/>
    <col min="4623" max="4868" width="9.140625" style="36"/>
    <col min="4869" max="4869" width="4.85546875" style="36" customWidth="1"/>
    <col min="4870" max="4870" width="49.42578125" style="36" customWidth="1"/>
    <col min="4871" max="4872" width="10.28515625" style="36" customWidth="1"/>
    <col min="4873" max="4873" width="20.7109375" style="36" customWidth="1"/>
    <col min="4874" max="4874" width="8.140625" style="36" bestFit="1" customWidth="1"/>
    <col min="4875" max="4875" width="20.85546875" style="36" customWidth="1"/>
    <col min="4876" max="4876" width="8.140625" style="36" bestFit="1" customWidth="1"/>
    <col min="4877" max="4877" width="21" style="36" customWidth="1"/>
    <col min="4878" max="4878" width="13.5703125" style="36" customWidth="1"/>
    <col min="4879" max="5124" width="9.140625" style="36"/>
    <col min="5125" max="5125" width="4.85546875" style="36" customWidth="1"/>
    <col min="5126" max="5126" width="49.42578125" style="36" customWidth="1"/>
    <col min="5127" max="5128" width="10.28515625" style="36" customWidth="1"/>
    <col min="5129" max="5129" width="20.7109375" style="36" customWidth="1"/>
    <col min="5130" max="5130" width="8.140625" style="36" bestFit="1" customWidth="1"/>
    <col min="5131" max="5131" width="20.85546875" style="36" customWidth="1"/>
    <col min="5132" max="5132" width="8.140625" style="36" bestFit="1" customWidth="1"/>
    <col min="5133" max="5133" width="21" style="36" customWidth="1"/>
    <col min="5134" max="5134" width="13.5703125" style="36" customWidth="1"/>
    <col min="5135" max="5380" width="9.140625" style="36"/>
    <col min="5381" max="5381" width="4.85546875" style="36" customWidth="1"/>
    <col min="5382" max="5382" width="49.42578125" style="36" customWidth="1"/>
    <col min="5383" max="5384" width="10.28515625" style="36" customWidth="1"/>
    <col min="5385" max="5385" width="20.7109375" style="36" customWidth="1"/>
    <col min="5386" max="5386" width="8.140625" style="36" bestFit="1" customWidth="1"/>
    <col min="5387" max="5387" width="20.85546875" style="36" customWidth="1"/>
    <col min="5388" max="5388" width="8.140625" style="36" bestFit="1" customWidth="1"/>
    <col min="5389" max="5389" width="21" style="36" customWidth="1"/>
    <col min="5390" max="5390" width="13.5703125" style="36" customWidth="1"/>
    <col min="5391" max="5636" width="9.140625" style="36"/>
    <col min="5637" max="5637" width="4.85546875" style="36" customWidth="1"/>
    <col min="5638" max="5638" width="49.42578125" style="36" customWidth="1"/>
    <col min="5639" max="5640" width="10.28515625" style="36" customWidth="1"/>
    <col min="5641" max="5641" width="20.7109375" style="36" customWidth="1"/>
    <col min="5642" max="5642" width="8.140625" style="36" bestFit="1" customWidth="1"/>
    <col min="5643" max="5643" width="20.85546875" style="36" customWidth="1"/>
    <col min="5644" max="5644" width="8.140625" style="36" bestFit="1" customWidth="1"/>
    <col min="5645" max="5645" width="21" style="36" customWidth="1"/>
    <col min="5646" max="5646" width="13.5703125" style="36" customWidth="1"/>
    <col min="5647" max="5892" width="9.140625" style="36"/>
    <col min="5893" max="5893" width="4.85546875" style="36" customWidth="1"/>
    <col min="5894" max="5894" width="49.42578125" style="36" customWidth="1"/>
    <col min="5895" max="5896" width="10.28515625" style="36" customWidth="1"/>
    <col min="5897" max="5897" width="20.7109375" style="36" customWidth="1"/>
    <col min="5898" max="5898" width="8.140625" style="36" bestFit="1" customWidth="1"/>
    <col min="5899" max="5899" width="20.85546875" style="36" customWidth="1"/>
    <col min="5900" max="5900" width="8.140625" style="36" bestFit="1" customWidth="1"/>
    <col min="5901" max="5901" width="21" style="36" customWidth="1"/>
    <col min="5902" max="5902" width="13.5703125" style="36" customWidth="1"/>
    <col min="5903" max="6148" width="9.140625" style="36"/>
    <col min="6149" max="6149" width="4.85546875" style="36" customWidth="1"/>
    <col min="6150" max="6150" width="49.42578125" style="36" customWidth="1"/>
    <col min="6151" max="6152" width="10.28515625" style="36" customWidth="1"/>
    <col min="6153" max="6153" width="20.7109375" style="36" customWidth="1"/>
    <col min="6154" max="6154" width="8.140625" style="36" bestFit="1" customWidth="1"/>
    <col min="6155" max="6155" width="20.85546875" style="36" customWidth="1"/>
    <col min="6156" max="6156" width="8.140625" style="36" bestFit="1" customWidth="1"/>
    <col min="6157" max="6157" width="21" style="36" customWidth="1"/>
    <col min="6158" max="6158" width="13.5703125" style="36" customWidth="1"/>
    <col min="6159" max="6404" width="9.140625" style="36"/>
    <col min="6405" max="6405" width="4.85546875" style="36" customWidth="1"/>
    <col min="6406" max="6406" width="49.42578125" style="36" customWidth="1"/>
    <col min="6407" max="6408" width="10.28515625" style="36" customWidth="1"/>
    <col min="6409" max="6409" width="20.7109375" style="36" customWidth="1"/>
    <col min="6410" max="6410" width="8.140625" style="36" bestFit="1" customWidth="1"/>
    <col min="6411" max="6411" width="20.85546875" style="36" customWidth="1"/>
    <col min="6412" max="6412" width="8.140625" style="36" bestFit="1" customWidth="1"/>
    <col min="6413" max="6413" width="21" style="36" customWidth="1"/>
    <col min="6414" max="6414" width="13.5703125" style="36" customWidth="1"/>
    <col min="6415" max="6660" width="9.140625" style="36"/>
    <col min="6661" max="6661" width="4.85546875" style="36" customWidth="1"/>
    <col min="6662" max="6662" width="49.42578125" style="36" customWidth="1"/>
    <col min="6663" max="6664" width="10.28515625" style="36" customWidth="1"/>
    <col min="6665" max="6665" width="20.7109375" style="36" customWidth="1"/>
    <col min="6666" max="6666" width="8.140625" style="36" bestFit="1" customWidth="1"/>
    <col min="6667" max="6667" width="20.85546875" style="36" customWidth="1"/>
    <col min="6668" max="6668" width="8.140625" style="36" bestFit="1" customWidth="1"/>
    <col min="6669" max="6669" width="21" style="36" customWidth="1"/>
    <col min="6670" max="6670" width="13.5703125" style="36" customWidth="1"/>
    <col min="6671" max="6916" width="9.140625" style="36"/>
    <col min="6917" max="6917" width="4.85546875" style="36" customWidth="1"/>
    <col min="6918" max="6918" width="49.42578125" style="36" customWidth="1"/>
    <col min="6919" max="6920" width="10.28515625" style="36" customWidth="1"/>
    <col min="6921" max="6921" width="20.7109375" style="36" customWidth="1"/>
    <col min="6922" max="6922" width="8.140625" style="36" bestFit="1" customWidth="1"/>
    <col min="6923" max="6923" width="20.85546875" style="36" customWidth="1"/>
    <col min="6924" max="6924" width="8.140625" style="36" bestFit="1" customWidth="1"/>
    <col min="6925" max="6925" width="21" style="36" customWidth="1"/>
    <col min="6926" max="6926" width="13.5703125" style="36" customWidth="1"/>
    <col min="6927" max="7172" width="9.140625" style="36"/>
    <col min="7173" max="7173" width="4.85546875" style="36" customWidth="1"/>
    <col min="7174" max="7174" width="49.42578125" style="36" customWidth="1"/>
    <col min="7175" max="7176" width="10.28515625" style="36" customWidth="1"/>
    <col min="7177" max="7177" width="20.7109375" style="36" customWidth="1"/>
    <col min="7178" max="7178" width="8.140625" style="36" bestFit="1" customWidth="1"/>
    <col min="7179" max="7179" width="20.85546875" style="36" customWidth="1"/>
    <col min="7180" max="7180" width="8.140625" style="36" bestFit="1" customWidth="1"/>
    <col min="7181" max="7181" width="21" style="36" customWidth="1"/>
    <col min="7182" max="7182" width="13.5703125" style="36" customWidth="1"/>
    <col min="7183" max="7428" width="9.140625" style="36"/>
    <col min="7429" max="7429" width="4.85546875" style="36" customWidth="1"/>
    <col min="7430" max="7430" width="49.42578125" style="36" customWidth="1"/>
    <col min="7431" max="7432" width="10.28515625" style="36" customWidth="1"/>
    <col min="7433" max="7433" width="20.7109375" style="36" customWidth="1"/>
    <col min="7434" max="7434" width="8.140625" style="36" bestFit="1" customWidth="1"/>
    <col min="7435" max="7435" width="20.85546875" style="36" customWidth="1"/>
    <col min="7436" max="7436" width="8.140625" style="36" bestFit="1" customWidth="1"/>
    <col min="7437" max="7437" width="21" style="36" customWidth="1"/>
    <col min="7438" max="7438" width="13.5703125" style="36" customWidth="1"/>
    <col min="7439" max="7684" width="9.140625" style="36"/>
    <col min="7685" max="7685" width="4.85546875" style="36" customWidth="1"/>
    <col min="7686" max="7686" width="49.42578125" style="36" customWidth="1"/>
    <col min="7687" max="7688" width="10.28515625" style="36" customWidth="1"/>
    <col min="7689" max="7689" width="20.7109375" style="36" customWidth="1"/>
    <col min="7690" max="7690" width="8.140625" style="36" bestFit="1" customWidth="1"/>
    <col min="7691" max="7691" width="20.85546875" style="36" customWidth="1"/>
    <col min="7692" max="7692" width="8.140625" style="36" bestFit="1" customWidth="1"/>
    <col min="7693" max="7693" width="21" style="36" customWidth="1"/>
    <col min="7694" max="7694" width="13.5703125" style="36" customWidth="1"/>
    <col min="7695" max="7940" width="9.140625" style="36"/>
    <col min="7941" max="7941" width="4.85546875" style="36" customWidth="1"/>
    <col min="7942" max="7942" width="49.42578125" style="36" customWidth="1"/>
    <col min="7943" max="7944" width="10.28515625" style="36" customWidth="1"/>
    <col min="7945" max="7945" width="20.7109375" style="36" customWidth="1"/>
    <col min="7946" max="7946" width="8.140625" style="36" bestFit="1" customWidth="1"/>
    <col min="7947" max="7947" width="20.85546875" style="36" customWidth="1"/>
    <col min="7948" max="7948" width="8.140625" style="36" bestFit="1" customWidth="1"/>
    <col min="7949" max="7949" width="21" style="36" customWidth="1"/>
    <col min="7950" max="7950" width="13.5703125" style="36" customWidth="1"/>
    <col min="7951" max="8196" width="9.140625" style="36"/>
    <col min="8197" max="8197" width="4.85546875" style="36" customWidth="1"/>
    <col min="8198" max="8198" width="49.42578125" style="36" customWidth="1"/>
    <col min="8199" max="8200" width="10.28515625" style="36" customWidth="1"/>
    <col min="8201" max="8201" width="20.7109375" style="36" customWidth="1"/>
    <col min="8202" max="8202" width="8.140625" style="36" bestFit="1" customWidth="1"/>
    <col min="8203" max="8203" width="20.85546875" style="36" customWidth="1"/>
    <col min="8204" max="8204" width="8.140625" style="36" bestFit="1" customWidth="1"/>
    <col min="8205" max="8205" width="21" style="36" customWidth="1"/>
    <col min="8206" max="8206" width="13.5703125" style="36" customWidth="1"/>
    <col min="8207" max="8452" width="9.140625" style="36"/>
    <col min="8453" max="8453" width="4.85546875" style="36" customWidth="1"/>
    <col min="8454" max="8454" width="49.42578125" style="36" customWidth="1"/>
    <col min="8455" max="8456" width="10.28515625" style="36" customWidth="1"/>
    <col min="8457" max="8457" width="20.7109375" style="36" customWidth="1"/>
    <col min="8458" max="8458" width="8.140625" style="36" bestFit="1" customWidth="1"/>
    <col min="8459" max="8459" width="20.85546875" style="36" customWidth="1"/>
    <col min="8460" max="8460" width="8.140625" style="36" bestFit="1" customWidth="1"/>
    <col min="8461" max="8461" width="21" style="36" customWidth="1"/>
    <col min="8462" max="8462" width="13.5703125" style="36" customWidth="1"/>
    <col min="8463" max="8708" width="9.140625" style="36"/>
    <col min="8709" max="8709" width="4.85546875" style="36" customWidth="1"/>
    <col min="8710" max="8710" width="49.42578125" style="36" customWidth="1"/>
    <col min="8711" max="8712" width="10.28515625" style="36" customWidth="1"/>
    <col min="8713" max="8713" width="20.7109375" style="36" customWidth="1"/>
    <col min="8714" max="8714" width="8.140625" style="36" bestFit="1" customWidth="1"/>
    <col min="8715" max="8715" width="20.85546875" style="36" customWidth="1"/>
    <col min="8716" max="8716" width="8.140625" style="36" bestFit="1" customWidth="1"/>
    <col min="8717" max="8717" width="21" style="36" customWidth="1"/>
    <col min="8718" max="8718" width="13.5703125" style="36" customWidth="1"/>
    <col min="8719" max="8964" width="9.140625" style="36"/>
    <col min="8965" max="8965" width="4.85546875" style="36" customWidth="1"/>
    <col min="8966" max="8966" width="49.42578125" style="36" customWidth="1"/>
    <col min="8967" max="8968" width="10.28515625" style="36" customWidth="1"/>
    <col min="8969" max="8969" width="20.7109375" style="36" customWidth="1"/>
    <col min="8970" max="8970" width="8.140625" style="36" bestFit="1" customWidth="1"/>
    <col min="8971" max="8971" width="20.85546875" style="36" customWidth="1"/>
    <col min="8972" max="8972" width="8.140625" style="36" bestFit="1" customWidth="1"/>
    <col min="8973" max="8973" width="21" style="36" customWidth="1"/>
    <col min="8974" max="8974" width="13.5703125" style="36" customWidth="1"/>
    <col min="8975" max="9220" width="9.140625" style="36"/>
    <col min="9221" max="9221" width="4.85546875" style="36" customWidth="1"/>
    <col min="9222" max="9222" width="49.42578125" style="36" customWidth="1"/>
    <col min="9223" max="9224" width="10.28515625" style="36" customWidth="1"/>
    <col min="9225" max="9225" width="20.7109375" style="36" customWidth="1"/>
    <col min="9226" max="9226" width="8.140625" style="36" bestFit="1" customWidth="1"/>
    <col min="9227" max="9227" width="20.85546875" style="36" customWidth="1"/>
    <col min="9228" max="9228" width="8.140625" style="36" bestFit="1" customWidth="1"/>
    <col min="9229" max="9229" width="21" style="36" customWidth="1"/>
    <col min="9230" max="9230" width="13.5703125" style="36" customWidth="1"/>
    <col min="9231" max="9476" width="9.140625" style="36"/>
    <col min="9477" max="9477" width="4.85546875" style="36" customWidth="1"/>
    <col min="9478" max="9478" width="49.42578125" style="36" customWidth="1"/>
    <col min="9479" max="9480" width="10.28515625" style="36" customWidth="1"/>
    <col min="9481" max="9481" width="20.7109375" style="36" customWidth="1"/>
    <col min="9482" max="9482" width="8.140625" style="36" bestFit="1" customWidth="1"/>
    <col min="9483" max="9483" width="20.85546875" style="36" customWidth="1"/>
    <col min="9484" max="9484" width="8.140625" style="36" bestFit="1" customWidth="1"/>
    <col min="9485" max="9485" width="21" style="36" customWidth="1"/>
    <col min="9486" max="9486" width="13.5703125" style="36" customWidth="1"/>
    <col min="9487" max="9732" width="9.140625" style="36"/>
    <col min="9733" max="9733" width="4.85546875" style="36" customWidth="1"/>
    <col min="9734" max="9734" width="49.42578125" style="36" customWidth="1"/>
    <col min="9735" max="9736" width="10.28515625" style="36" customWidth="1"/>
    <col min="9737" max="9737" width="20.7109375" style="36" customWidth="1"/>
    <col min="9738" max="9738" width="8.140625" style="36" bestFit="1" customWidth="1"/>
    <col min="9739" max="9739" width="20.85546875" style="36" customWidth="1"/>
    <col min="9740" max="9740" width="8.140625" style="36" bestFit="1" customWidth="1"/>
    <col min="9741" max="9741" width="21" style="36" customWidth="1"/>
    <col min="9742" max="9742" width="13.5703125" style="36" customWidth="1"/>
    <col min="9743" max="9988" width="9.140625" style="36"/>
    <col min="9989" max="9989" width="4.85546875" style="36" customWidth="1"/>
    <col min="9990" max="9990" width="49.42578125" style="36" customWidth="1"/>
    <col min="9991" max="9992" width="10.28515625" style="36" customWidth="1"/>
    <col min="9993" max="9993" width="20.7109375" style="36" customWidth="1"/>
    <col min="9994" max="9994" width="8.140625" style="36" bestFit="1" customWidth="1"/>
    <col min="9995" max="9995" width="20.85546875" style="36" customWidth="1"/>
    <col min="9996" max="9996" width="8.140625" style="36" bestFit="1" customWidth="1"/>
    <col min="9997" max="9997" width="21" style="36" customWidth="1"/>
    <col min="9998" max="9998" width="13.5703125" style="36" customWidth="1"/>
    <col min="9999" max="10244" width="9.140625" style="36"/>
    <col min="10245" max="10245" width="4.85546875" style="36" customWidth="1"/>
    <col min="10246" max="10246" width="49.42578125" style="36" customWidth="1"/>
    <col min="10247" max="10248" width="10.28515625" style="36" customWidth="1"/>
    <col min="10249" max="10249" width="20.7109375" style="36" customWidth="1"/>
    <col min="10250" max="10250" width="8.140625" style="36" bestFit="1" customWidth="1"/>
    <col min="10251" max="10251" width="20.85546875" style="36" customWidth="1"/>
    <col min="10252" max="10252" width="8.140625" style="36" bestFit="1" customWidth="1"/>
    <col min="10253" max="10253" width="21" style="36" customWidth="1"/>
    <col min="10254" max="10254" width="13.5703125" style="36" customWidth="1"/>
    <col min="10255" max="10500" width="9.140625" style="36"/>
    <col min="10501" max="10501" width="4.85546875" style="36" customWidth="1"/>
    <col min="10502" max="10502" width="49.42578125" style="36" customWidth="1"/>
    <col min="10503" max="10504" width="10.28515625" style="36" customWidth="1"/>
    <col min="10505" max="10505" width="20.7109375" style="36" customWidth="1"/>
    <col min="10506" max="10506" width="8.140625" style="36" bestFit="1" customWidth="1"/>
    <col min="10507" max="10507" width="20.85546875" style="36" customWidth="1"/>
    <col min="10508" max="10508" width="8.140625" style="36" bestFit="1" customWidth="1"/>
    <col min="10509" max="10509" width="21" style="36" customWidth="1"/>
    <col min="10510" max="10510" width="13.5703125" style="36" customWidth="1"/>
    <col min="10511" max="10756" width="9.140625" style="36"/>
    <col min="10757" max="10757" width="4.85546875" style="36" customWidth="1"/>
    <col min="10758" max="10758" width="49.42578125" style="36" customWidth="1"/>
    <col min="10759" max="10760" width="10.28515625" style="36" customWidth="1"/>
    <col min="10761" max="10761" width="20.7109375" style="36" customWidth="1"/>
    <col min="10762" max="10762" width="8.140625" style="36" bestFit="1" customWidth="1"/>
    <col min="10763" max="10763" width="20.85546875" style="36" customWidth="1"/>
    <col min="10764" max="10764" width="8.140625" style="36" bestFit="1" customWidth="1"/>
    <col min="10765" max="10765" width="21" style="36" customWidth="1"/>
    <col min="10766" max="10766" width="13.5703125" style="36" customWidth="1"/>
    <col min="10767" max="11012" width="9.140625" style="36"/>
    <col min="11013" max="11013" width="4.85546875" style="36" customWidth="1"/>
    <col min="11014" max="11014" width="49.42578125" style="36" customWidth="1"/>
    <col min="11015" max="11016" width="10.28515625" style="36" customWidth="1"/>
    <col min="11017" max="11017" width="20.7109375" style="36" customWidth="1"/>
    <col min="11018" max="11018" width="8.140625" style="36" bestFit="1" customWidth="1"/>
    <col min="11019" max="11019" width="20.85546875" style="36" customWidth="1"/>
    <col min="11020" max="11020" width="8.140625" style="36" bestFit="1" customWidth="1"/>
    <col min="11021" max="11021" width="21" style="36" customWidth="1"/>
    <col min="11022" max="11022" width="13.5703125" style="36" customWidth="1"/>
    <col min="11023" max="11268" width="9.140625" style="36"/>
    <col min="11269" max="11269" width="4.85546875" style="36" customWidth="1"/>
    <col min="11270" max="11270" width="49.42578125" style="36" customWidth="1"/>
    <col min="11271" max="11272" width="10.28515625" style="36" customWidth="1"/>
    <col min="11273" max="11273" width="20.7109375" style="36" customWidth="1"/>
    <col min="11274" max="11274" width="8.140625" style="36" bestFit="1" customWidth="1"/>
    <col min="11275" max="11275" width="20.85546875" style="36" customWidth="1"/>
    <col min="11276" max="11276" width="8.140625" style="36" bestFit="1" customWidth="1"/>
    <col min="11277" max="11277" width="21" style="36" customWidth="1"/>
    <col min="11278" max="11278" width="13.5703125" style="36" customWidth="1"/>
    <col min="11279" max="11524" width="9.140625" style="36"/>
    <col min="11525" max="11525" width="4.85546875" style="36" customWidth="1"/>
    <col min="11526" max="11526" width="49.42578125" style="36" customWidth="1"/>
    <col min="11527" max="11528" width="10.28515625" style="36" customWidth="1"/>
    <col min="11529" max="11529" width="20.7109375" style="36" customWidth="1"/>
    <col min="11530" max="11530" width="8.140625" style="36" bestFit="1" customWidth="1"/>
    <col min="11531" max="11531" width="20.85546875" style="36" customWidth="1"/>
    <col min="11532" max="11532" width="8.140625" style="36" bestFit="1" customWidth="1"/>
    <col min="11533" max="11533" width="21" style="36" customWidth="1"/>
    <col min="11534" max="11534" width="13.5703125" style="36" customWidth="1"/>
    <col min="11535" max="11780" width="9.140625" style="36"/>
    <col min="11781" max="11781" width="4.85546875" style="36" customWidth="1"/>
    <col min="11782" max="11782" width="49.42578125" style="36" customWidth="1"/>
    <col min="11783" max="11784" width="10.28515625" style="36" customWidth="1"/>
    <col min="11785" max="11785" width="20.7109375" style="36" customWidth="1"/>
    <col min="11786" max="11786" width="8.140625" style="36" bestFit="1" customWidth="1"/>
    <col min="11787" max="11787" width="20.85546875" style="36" customWidth="1"/>
    <col min="11788" max="11788" width="8.140625" style="36" bestFit="1" customWidth="1"/>
    <col min="11789" max="11789" width="21" style="36" customWidth="1"/>
    <col min="11790" max="11790" width="13.5703125" style="36" customWidth="1"/>
    <col min="11791" max="12036" width="9.140625" style="36"/>
    <col min="12037" max="12037" width="4.85546875" style="36" customWidth="1"/>
    <col min="12038" max="12038" width="49.42578125" style="36" customWidth="1"/>
    <col min="12039" max="12040" width="10.28515625" style="36" customWidth="1"/>
    <col min="12041" max="12041" width="20.7109375" style="36" customWidth="1"/>
    <col min="12042" max="12042" width="8.140625" style="36" bestFit="1" customWidth="1"/>
    <col min="12043" max="12043" width="20.85546875" style="36" customWidth="1"/>
    <col min="12044" max="12044" width="8.140625" style="36" bestFit="1" customWidth="1"/>
    <col min="12045" max="12045" width="21" style="36" customWidth="1"/>
    <col min="12046" max="12046" width="13.5703125" style="36" customWidth="1"/>
    <col min="12047" max="12292" width="9.140625" style="36"/>
    <col min="12293" max="12293" width="4.85546875" style="36" customWidth="1"/>
    <col min="12294" max="12294" width="49.42578125" style="36" customWidth="1"/>
    <col min="12295" max="12296" width="10.28515625" style="36" customWidth="1"/>
    <col min="12297" max="12297" width="20.7109375" style="36" customWidth="1"/>
    <col min="12298" max="12298" width="8.140625" style="36" bestFit="1" customWidth="1"/>
    <col min="12299" max="12299" width="20.85546875" style="36" customWidth="1"/>
    <col min="12300" max="12300" width="8.140625" style="36" bestFit="1" customWidth="1"/>
    <col min="12301" max="12301" width="21" style="36" customWidth="1"/>
    <col min="12302" max="12302" width="13.5703125" style="36" customWidth="1"/>
    <col min="12303" max="12548" width="9.140625" style="36"/>
    <col min="12549" max="12549" width="4.85546875" style="36" customWidth="1"/>
    <col min="12550" max="12550" width="49.42578125" style="36" customWidth="1"/>
    <col min="12551" max="12552" width="10.28515625" style="36" customWidth="1"/>
    <col min="12553" max="12553" width="20.7109375" style="36" customWidth="1"/>
    <col min="12554" max="12554" width="8.140625" style="36" bestFit="1" customWidth="1"/>
    <col min="12555" max="12555" width="20.85546875" style="36" customWidth="1"/>
    <col min="12556" max="12556" width="8.140625" style="36" bestFit="1" customWidth="1"/>
    <col min="12557" max="12557" width="21" style="36" customWidth="1"/>
    <col min="12558" max="12558" width="13.5703125" style="36" customWidth="1"/>
    <col min="12559" max="12804" width="9.140625" style="36"/>
    <col min="12805" max="12805" width="4.85546875" style="36" customWidth="1"/>
    <col min="12806" max="12806" width="49.42578125" style="36" customWidth="1"/>
    <col min="12807" max="12808" width="10.28515625" style="36" customWidth="1"/>
    <col min="12809" max="12809" width="20.7109375" style="36" customWidth="1"/>
    <col min="12810" max="12810" width="8.140625" style="36" bestFit="1" customWidth="1"/>
    <col min="12811" max="12811" width="20.85546875" style="36" customWidth="1"/>
    <col min="12812" max="12812" width="8.140625" style="36" bestFit="1" customWidth="1"/>
    <col min="12813" max="12813" width="21" style="36" customWidth="1"/>
    <col min="12814" max="12814" width="13.5703125" style="36" customWidth="1"/>
    <col min="12815" max="13060" width="9.140625" style="36"/>
    <col min="13061" max="13061" width="4.85546875" style="36" customWidth="1"/>
    <col min="13062" max="13062" width="49.42578125" style="36" customWidth="1"/>
    <col min="13063" max="13064" width="10.28515625" style="36" customWidth="1"/>
    <col min="13065" max="13065" width="20.7109375" style="36" customWidth="1"/>
    <col min="13066" max="13066" width="8.140625" style="36" bestFit="1" customWidth="1"/>
    <col min="13067" max="13067" width="20.85546875" style="36" customWidth="1"/>
    <col min="13068" max="13068" width="8.140625" style="36" bestFit="1" customWidth="1"/>
    <col min="13069" max="13069" width="21" style="36" customWidth="1"/>
    <col min="13070" max="13070" width="13.5703125" style="36" customWidth="1"/>
    <col min="13071" max="13316" width="9.140625" style="36"/>
    <col min="13317" max="13317" width="4.85546875" style="36" customWidth="1"/>
    <col min="13318" max="13318" width="49.42578125" style="36" customWidth="1"/>
    <col min="13319" max="13320" width="10.28515625" style="36" customWidth="1"/>
    <col min="13321" max="13321" width="20.7109375" style="36" customWidth="1"/>
    <col min="13322" max="13322" width="8.140625" style="36" bestFit="1" customWidth="1"/>
    <col min="13323" max="13323" width="20.85546875" style="36" customWidth="1"/>
    <col min="13324" max="13324" width="8.140625" style="36" bestFit="1" customWidth="1"/>
    <col min="13325" max="13325" width="21" style="36" customWidth="1"/>
    <col min="13326" max="13326" width="13.5703125" style="36" customWidth="1"/>
    <col min="13327" max="13572" width="9.140625" style="36"/>
    <col min="13573" max="13573" width="4.85546875" style="36" customWidth="1"/>
    <col min="13574" max="13574" width="49.42578125" style="36" customWidth="1"/>
    <col min="13575" max="13576" width="10.28515625" style="36" customWidth="1"/>
    <col min="13577" max="13577" width="20.7109375" style="36" customWidth="1"/>
    <col min="13578" max="13578" width="8.140625" style="36" bestFit="1" customWidth="1"/>
    <col min="13579" max="13579" width="20.85546875" style="36" customWidth="1"/>
    <col min="13580" max="13580" width="8.140625" style="36" bestFit="1" customWidth="1"/>
    <col min="13581" max="13581" width="21" style="36" customWidth="1"/>
    <col min="13582" max="13582" width="13.5703125" style="36" customWidth="1"/>
    <col min="13583" max="13828" width="9.140625" style="36"/>
    <col min="13829" max="13829" width="4.85546875" style="36" customWidth="1"/>
    <col min="13830" max="13830" width="49.42578125" style="36" customWidth="1"/>
    <col min="13831" max="13832" width="10.28515625" style="36" customWidth="1"/>
    <col min="13833" max="13833" width="20.7109375" style="36" customWidth="1"/>
    <col min="13834" max="13834" width="8.140625" style="36" bestFit="1" customWidth="1"/>
    <col min="13835" max="13835" width="20.85546875" style="36" customWidth="1"/>
    <col min="13836" max="13836" width="8.140625" style="36" bestFit="1" customWidth="1"/>
    <col min="13837" max="13837" width="21" style="36" customWidth="1"/>
    <col min="13838" max="13838" width="13.5703125" style="36" customWidth="1"/>
    <col min="13839" max="14084" width="9.140625" style="36"/>
    <col min="14085" max="14085" width="4.85546875" style="36" customWidth="1"/>
    <col min="14086" max="14086" width="49.42578125" style="36" customWidth="1"/>
    <col min="14087" max="14088" width="10.28515625" style="36" customWidth="1"/>
    <col min="14089" max="14089" width="20.7109375" style="36" customWidth="1"/>
    <col min="14090" max="14090" width="8.140625" style="36" bestFit="1" customWidth="1"/>
    <col min="14091" max="14091" width="20.85546875" style="36" customWidth="1"/>
    <col min="14092" max="14092" width="8.140625" style="36" bestFit="1" customWidth="1"/>
    <col min="14093" max="14093" width="21" style="36" customWidth="1"/>
    <col min="14094" max="14094" width="13.5703125" style="36" customWidth="1"/>
    <col min="14095" max="14340" width="9.140625" style="36"/>
    <col min="14341" max="14341" width="4.85546875" style="36" customWidth="1"/>
    <col min="14342" max="14342" width="49.42578125" style="36" customWidth="1"/>
    <col min="14343" max="14344" width="10.28515625" style="36" customWidth="1"/>
    <col min="14345" max="14345" width="20.7109375" style="36" customWidth="1"/>
    <col min="14346" max="14346" width="8.140625" style="36" bestFit="1" customWidth="1"/>
    <col min="14347" max="14347" width="20.85546875" style="36" customWidth="1"/>
    <col min="14348" max="14348" width="8.140625" style="36" bestFit="1" customWidth="1"/>
    <col min="14349" max="14349" width="21" style="36" customWidth="1"/>
    <col min="14350" max="14350" width="13.5703125" style="36" customWidth="1"/>
    <col min="14351" max="14596" width="9.140625" style="36"/>
    <col min="14597" max="14597" width="4.85546875" style="36" customWidth="1"/>
    <col min="14598" max="14598" width="49.42578125" style="36" customWidth="1"/>
    <col min="14599" max="14600" width="10.28515625" style="36" customWidth="1"/>
    <col min="14601" max="14601" width="20.7109375" style="36" customWidth="1"/>
    <col min="14602" max="14602" width="8.140625" style="36" bestFit="1" customWidth="1"/>
    <col min="14603" max="14603" width="20.85546875" style="36" customWidth="1"/>
    <col min="14604" max="14604" width="8.140625" style="36" bestFit="1" customWidth="1"/>
    <col min="14605" max="14605" width="21" style="36" customWidth="1"/>
    <col min="14606" max="14606" width="13.5703125" style="36" customWidth="1"/>
    <col min="14607" max="14852" width="9.140625" style="36"/>
    <col min="14853" max="14853" width="4.85546875" style="36" customWidth="1"/>
    <col min="14854" max="14854" width="49.42578125" style="36" customWidth="1"/>
    <col min="14855" max="14856" width="10.28515625" style="36" customWidth="1"/>
    <col min="14857" max="14857" width="20.7109375" style="36" customWidth="1"/>
    <col min="14858" max="14858" width="8.140625" style="36" bestFit="1" customWidth="1"/>
    <col min="14859" max="14859" width="20.85546875" style="36" customWidth="1"/>
    <col min="14860" max="14860" width="8.140625" style="36" bestFit="1" customWidth="1"/>
    <col min="14861" max="14861" width="21" style="36" customWidth="1"/>
    <col min="14862" max="14862" width="13.5703125" style="36" customWidth="1"/>
    <col min="14863" max="15108" width="9.140625" style="36"/>
    <col min="15109" max="15109" width="4.85546875" style="36" customWidth="1"/>
    <col min="15110" max="15110" width="49.42578125" style="36" customWidth="1"/>
    <col min="15111" max="15112" width="10.28515625" style="36" customWidth="1"/>
    <col min="15113" max="15113" width="20.7109375" style="36" customWidth="1"/>
    <col min="15114" max="15114" width="8.140625" style="36" bestFit="1" customWidth="1"/>
    <col min="15115" max="15115" width="20.85546875" style="36" customWidth="1"/>
    <col min="15116" max="15116" width="8.140625" style="36" bestFit="1" customWidth="1"/>
    <col min="15117" max="15117" width="21" style="36" customWidth="1"/>
    <col min="15118" max="15118" width="13.5703125" style="36" customWidth="1"/>
    <col min="15119" max="15364" width="9.140625" style="36"/>
    <col min="15365" max="15365" width="4.85546875" style="36" customWidth="1"/>
    <col min="15366" max="15366" width="49.42578125" style="36" customWidth="1"/>
    <col min="15367" max="15368" width="10.28515625" style="36" customWidth="1"/>
    <col min="15369" max="15369" width="20.7109375" style="36" customWidth="1"/>
    <col min="15370" max="15370" width="8.140625" style="36" bestFit="1" customWidth="1"/>
    <col min="15371" max="15371" width="20.85546875" style="36" customWidth="1"/>
    <col min="15372" max="15372" width="8.140625" style="36" bestFit="1" customWidth="1"/>
    <col min="15373" max="15373" width="21" style="36" customWidth="1"/>
    <col min="15374" max="15374" width="13.5703125" style="36" customWidth="1"/>
    <col min="15375" max="15620" width="9.140625" style="36"/>
    <col min="15621" max="15621" width="4.85546875" style="36" customWidth="1"/>
    <col min="15622" max="15622" width="49.42578125" style="36" customWidth="1"/>
    <col min="15623" max="15624" width="10.28515625" style="36" customWidth="1"/>
    <col min="15625" max="15625" width="20.7109375" style="36" customWidth="1"/>
    <col min="15626" max="15626" width="8.140625" style="36" bestFit="1" customWidth="1"/>
    <col min="15627" max="15627" width="20.85546875" style="36" customWidth="1"/>
    <col min="15628" max="15628" width="8.140625" style="36" bestFit="1" customWidth="1"/>
    <col min="15629" max="15629" width="21" style="36" customWidth="1"/>
    <col min="15630" max="15630" width="13.5703125" style="36" customWidth="1"/>
    <col min="15631" max="15876" width="9.140625" style="36"/>
    <col min="15877" max="15877" width="4.85546875" style="36" customWidth="1"/>
    <col min="15878" max="15878" width="49.42578125" style="36" customWidth="1"/>
    <col min="15879" max="15880" width="10.28515625" style="36" customWidth="1"/>
    <col min="15881" max="15881" width="20.7109375" style="36" customWidth="1"/>
    <col min="15882" max="15882" width="8.140625" style="36" bestFit="1" customWidth="1"/>
    <col min="15883" max="15883" width="20.85546875" style="36" customWidth="1"/>
    <col min="15884" max="15884" width="8.140625" style="36" bestFit="1" customWidth="1"/>
    <col min="15885" max="15885" width="21" style="36" customWidth="1"/>
    <col min="15886" max="15886" width="13.5703125" style="36" customWidth="1"/>
    <col min="15887" max="16132" width="9.140625" style="36"/>
    <col min="16133" max="16133" width="4.85546875" style="36" customWidth="1"/>
    <col min="16134" max="16134" width="49.42578125" style="36" customWidth="1"/>
    <col min="16135" max="16136" width="10.28515625" style="36" customWidth="1"/>
    <col min="16137" max="16137" width="20.7109375" style="36" customWidth="1"/>
    <col min="16138" max="16138" width="8.140625" style="36" bestFit="1" customWidth="1"/>
    <col min="16139" max="16139" width="20.85546875" style="36" customWidth="1"/>
    <col min="16140" max="16140" width="8.140625" style="36" bestFit="1" customWidth="1"/>
    <col min="16141" max="16141" width="21" style="36" customWidth="1"/>
    <col min="16142" max="16142" width="13.5703125" style="36" customWidth="1"/>
    <col min="16143" max="16384" width="9.140625" style="36"/>
  </cols>
  <sheetData>
    <row r="1" spans="1:16" s="6" customFormat="1" x14ac:dyDescent="0.25">
      <c r="A1" s="1"/>
      <c r="B1" s="5"/>
      <c r="C1" s="2"/>
      <c r="D1" s="115"/>
      <c r="E1" s="115"/>
      <c r="F1" s="48"/>
      <c r="G1" s="115"/>
      <c r="H1" s="115"/>
      <c r="I1" s="48"/>
      <c r="J1" s="48"/>
      <c r="K1" s="115"/>
      <c r="L1" s="55"/>
      <c r="M1" s="55"/>
      <c r="N1" s="115"/>
      <c r="O1" s="59" t="s">
        <v>0</v>
      </c>
    </row>
    <row r="2" spans="1:16" s="6" customFormat="1" ht="12.75" customHeight="1" x14ac:dyDescent="0.25">
      <c r="A2" s="1"/>
      <c r="B2" s="5"/>
      <c r="C2" s="2"/>
      <c r="D2" s="115"/>
      <c r="E2" s="115"/>
      <c r="F2" s="48"/>
      <c r="G2" s="115"/>
      <c r="H2" s="115"/>
      <c r="I2" s="48"/>
      <c r="J2" s="48"/>
      <c r="K2" s="115"/>
      <c r="L2" s="193" t="s">
        <v>1</v>
      </c>
      <c r="M2" s="193"/>
      <c r="N2" s="193"/>
      <c r="O2" s="193"/>
    </row>
    <row r="3" spans="1:16" s="6" customFormat="1" ht="17.25" thickBot="1" x14ac:dyDescent="0.35">
      <c r="A3" s="4"/>
      <c r="B3" s="65" t="s">
        <v>42</v>
      </c>
      <c r="C3" s="7"/>
      <c r="D3" s="122"/>
      <c r="E3" s="122"/>
      <c r="F3" s="122"/>
      <c r="G3" s="122"/>
      <c r="H3" s="122"/>
      <c r="I3" s="122"/>
      <c r="J3" s="118"/>
      <c r="K3" s="122"/>
      <c r="L3" s="50"/>
      <c r="M3" s="50"/>
      <c r="N3" s="122"/>
      <c r="O3" s="50"/>
    </row>
    <row r="4" spans="1:16" s="10" customFormat="1" ht="17.25" customHeight="1" x14ac:dyDescent="0.25">
      <c r="A4" s="4"/>
      <c r="B4" s="61" t="s">
        <v>2</v>
      </c>
      <c r="D4" s="116"/>
      <c r="E4" s="116"/>
      <c r="F4" s="49"/>
      <c r="G4" s="116"/>
      <c r="H4" s="116"/>
      <c r="I4" s="49"/>
      <c r="J4" s="118"/>
      <c r="K4" s="116"/>
      <c r="L4" s="56"/>
      <c r="M4" s="56"/>
      <c r="N4" s="116"/>
      <c r="O4" s="56"/>
      <c r="P4" s="12"/>
    </row>
    <row r="5" spans="1:16" s="6" customFormat="1" ht="54.95" customHeight="1" x14ac:dyDescent="0.25">
      <c r="A5" s="183" t="s">
        <v>239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6" s="6" customFormat="1" ht="14.25" thickBot="1" x14ac:dyDescent="0.3">
      <c r="A6" s="4"/>
      <c r="B6" s="62"/>
      <c r="C6" s="75"/>
      <c r="D6" s="84"/>
      <c r="E6" s="84"/>
      <c r="F6" s="84"/>
      <c r="G6" s="84"/>
      <c r="H6" s="84"/>
      <c r="I6" s="84"/>
      <c r="J6" s="84"/>
      <c r="K6" s="84"/>
      <c r="L6" s="94" t="s">
        <v>3</v>
      </c>
      <c r="M6" s="119"/>
      <c r="N6" s="120"/>
      <c r="O6" s="50"/>
    </row>
    <row r="7" spans="1:16" s="16" customFormat="1" ht="46.5" customHeight="1" thickBot="1" x14ac:dyDescent="0.3">
      <c r="A7" s="14"/>
      <c r="B7" s="15"/>
      <c r="C7" s="86"/>
      <c r="D7" s="177" t="s">
        <v>235</v>
      </c>
      <c r="E7" s="178"/>
      <c r="F7" s="179"/>
      <c r="G7" s="177" t="s">
        <v>236</v>
      </c>
      <c r="H7" s="178"/>
      <c r="I7" s="179"/>
      <c r="J7" s="177" t="s">
        <v>237</v>
      </c>
      <c r="K7" s="178"/>
      <c r="L7" s="179"/>
      <c r="M7" s="194" t="s">
        <v>238</v>
      </c>
      <c r="N7" s="195"/>
      <c r="O7" s="196"/>
    </row>
    <row r="8" spans="1:16" s="19" customFormat="1" ht="55.5" customHeight="1" thickBot="1" x14ac:dyDescent="0.3">
      <c r="A8" s="17" t="s">
        <v>4</v>
      </c>
      <c r="B8" s="14" t="s">
        <v>5</v>
      </c>
      <c r="C8" s="87" t="s">
        <v>6</v>
      </c>
      <c r="D8" s="57" t="s">
        <v>7</v>
      </c>
      <c r="E8" s="57" t="s">
        <v>224</v>
      </c>
      <c r="F8" s="51" t="s">
        <v>8</v>
      </c>
      <c r="G8" s="57" t="s">
        <v>7</v>
      </c>
      <c r="H8" s="57" t="s">
        <v>224</v>
      </c>
      <c r="I8" s="51" t="s">
        <v>8</v>
      </c>
      <c r="J8" s="57" t="s">
        <v>7</v>
      </c>
      <c r="K8" s="57" t="s">
        <v>224</v>
      </c>
      <c r="L8" s="57" t="s">
        <v>8</v>
      </c>
      <c r="M8" s="57" t="s">
        <v>7</v>
      </c>
      <c r="N8" s="57" t="s">
        <v>224</v>
      </c>
      <c r="O8" s="60" t="s">
        <v>8</v>
      </c>
    </row>
    <row r="9" spans="1:16" s="20" customFormat="1" thickBot="1" x14ac:dyDescent="0.3">
      <c r="A9" s="68">
        <v>1</v>
      </c>
      <c r="B9" s="69">
        <v>2</v>
      </c>
      <c r="C9" s="88">
        <v>3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21">
        <v>13</v>
      </c>
      <c r="N9" s="121">
        <v>14</v>
      </c>
      <c r="O9" s="121">
        <v>15</v>
      </c>
    </row>
    <row r="10" spans="1:16" s="25" customFormat="1" ht="22.7" customHeight="1" x14ac:dyDescent="0.25">
      <c r="A10" s="21">
        <v>1</v>
      </c>
      <c r="B10" s="47" t="s">
        <v>9</v>
      </c>
      <c r="C10" s="23">
        <v>4212</v>
      </c>
      <c r="D10" s="117"/>
      <c r="E10" s="117"/>
      <c r="F10" s="52">
        <f>SUM(F13:F15)</f>
        <v>0</v>
      </c>
      <c r="G10" s="117"/>
      <c r="H10" s="117"/>
      <c r="I10" s="52">
        <f>SUM(I13:I15)</f>
        <v>0</v>
      </c>
      <c r="J10" s="52"/>
      <c r="K10" s="117"/>
      <c r="L10" s="52">
        <f>SUM(L13:L15)</f>
        <v>0</v>
      </c>
      <c r="M10" s="52">
        <f>J10-G10</f>
        <v>0</v>
      </c>
      <c r="N10" s="117"/>
      <c r="O10" s="52">
        <f>L10-I10</f>
        <v>0</v>
      </c>
    </row>
    <row r="11" spans="1:16" s="30" customFormat="1" x14ac:dyDescent="0.25">
      <c r="A11" s="26"/>
      <c r="B11" s="27" t="s">
        <v>10</v>
      </c>
      <c r="C11" s="26"/>
      <c r="D11" s="53"/>
      <c r="E11" s="53"/>
      <c r="F11" s="53"/>
      <c r="G11" s="53"/>
      <c r="H11" s="53"/>
      <c r="I11" s="53"/>
      <c r="J11" s="53"/>
      <c r="K11" s="53"/>
      <c r="L11" s="58"/>
      <c r="M11" s="58"/>
      <c r="N11" s="53"/>
      <c r="O11" s="58"/>
    </row>
    <row r="12" spans="1:16" s="30" customFormat="1" x14ac:dyDescent="0.25">
      <c r="A12" s="26"/>
      <c r="B12" s="31" t="s">
        <v>11</v>
      </c>
      <c r="C12" s="26"/>
      <c r="D12" s="53"/>
      <c r="E12" s="53"/>
      <c r="F12" s="53"/>
      <c r="G12" s="53"/>
      <c r="H12" s="53"/>
      <c r="I12" s="53"/>
      <c r="J12" s="53"/>
      <c r="K12" s="53"/>
      <c r="L12" s="58"/>
      <c r="M12" s="58"/>
      <c r="N12" s="53"/>
      <c r="O12" s="58"/>
    </row>
    <row r="13" spans="1:16" s="30" customFormat="1" x14ac:dyDescent="0.25">
      <c r="A13" s="26">
        <v>1</v>
      </c>
      <c r="B13" s="38" t="s">
        <v>9</v>
      </c>
      <c r="C13" s="26" t="s">
        <v>12</v>
      </c>
      <c r="D13" s="53"/>
      <c r="E13" s="53"/>
      <c r="F13" s="53"/>
      <c r="G13" s="53"/>
      <c r="H13" s="53"/>
      <c r="I13" s="53"/>
      <c r="J13" s="53"/>
      <c r="K13" s="53"/>
      <c r="L13" s="53"/>
      <c r="M13" s="53">
        <f>J13-G13</f>
        <v>0</v>
      </c>
      <c r="N13" s="53"/>
      <c r="O13" s="53">
        <f t="shared" ref="O13:O16" si="0">L13-I13</f>
        <v>0</v>
      </c>
    </row>
    <row r="14" spans="1:16" s="30" customFormat="1" x14ac:dyDescent="0.25">
      <c r="A14" s="26">
        <v>2</v>
      </c>
      <c r="B14" s="38" t="s">
        <v>45</v>
      </c>
      <c r="C14" s="26" t="s">
        <v>12</v>
      </c>
      <c r="D14" s="53"/>
      <c r="E14" s="53"/>
      <c r="F14" s="53"/>
      <c r="G14" s="53"/>
      <c r="H14" s="53"/>
      <c r="I14" s="53"/>
      <c r="J14" s="53"/>
      <c r="K14" s="53"/>
      <c r="L14" s="53"/>
      <c r="M14" s="53">
        <f>J14-G14</f>
        <v>0</v>
      </c>
      <c r="N14" s="53"/>
      <c r="O14" s="53">
        <f t="shared" si="0"/>
        <v>0</v>
      </c>
    </row>
    <row r="15" spans="1:16" s="30" customFormat="1" x14ac:dyDescent="0.25">
      <c r="A15" s="26">
        <v>3</v>
      </c>
      <c r="B15" s="38" t="s">
        <v>44</v>
      </c>
      <c r="C15" s="26" t="s">
        <v>12</v>
      </c>
      <c r="D15" s="53"/>
      <c r="E15" s="53"/>
      <c r="F15" s="53"/>
      <c r="G15" s="53"/>
      <c r="H15" s="53"/>
      <c r="I15" s="53"/>
      <c r="J15" s="53"/>
      <c r="K15" s="53"/>
      <c r="L15" s="53"/>
      <c r="M15" s="53">
        <f>J15-G15</f>
        <v>0</v>
      </c>
      <c r="N15" s="53"/>
      <c r="O15" s="53">
        <f t="shared" si="0"/>
        <v>0</v>
      </c>
    </row>
    <row r="16" spans="1:16" s="25" customFormat="1" ht="23.25" customHeight="1" x14ac:dyDescent="0.25">
      <c r="A16" s="21">
        <v>2</v>
      </c>
      <c r="B16" s="47" t="s">
        <v>13</v>
      </c>
      <c r="C16" s="23">
        <v>4213</v>
      </c>
      <c r="D16" s="117"/>
      <c r="E16" s="117"/>
      <c r="F16" s="52">
        <f>SUM(F19:F21)</f>
        <v>0</v>
      </c>
      <c r="G16" s="117"/>
      <c r="H16" s="117"/>
      <c r="I16" s="52">
        <f>SUM(I19:I21)</f>
        <v>0</v>
      </c>
      <c r="J16" s="52"/>
      <c r="K16" s="117"/>
      <c r="L16" s="52">
        <f>SUM(L19:L21)</f>
        <v>0</v>
      </c>
      <c r="M16" s="52">
        <f>J16-G16</f>
        <v>0</v>
      </c>
      <c r="N16" s="117"/>
      <c r="O16" s="52">
        <f t="shared" si="0"/>
        <v>0</v>
      </c>
    </row>
    <row r="17" spans="1:15" s="30" customFormat="1" x14ac:dyDescent="0.25">
      <c r="A17" s="33"/>
      <c r="B17" s="27" t="s">
        <v>10</v>
      </c>
      <c r="C17" s="26"/>
      <c r="D17" s="53"/>
      <c r="E17" s="53"/>
      <c r="F17" s="53"/>
      <c r="G17" s="53"/>
      <c r="H17" s="53"/>
      <c r="I17" s="53"/>
      <c r="J17" s="53"/>
      <c r="K17" s="53"/>
      <c r="L17" s="58"/>
      <c r="M17" s="58"/>
      <c r="N17" s="53"/>
      <c r="O17" s="58"/>
    </row>
    <row r="18" spans="1:15" s="30" customFormat="1" x14ac:dyDescent="0.25">
      <c r="A18" s="34"/>
      <c r="B18" s="31" t="s">
        <v>11</v>
      </c>
      <c r="C18" s="26"/>
      <c r="D18" s="53"/>
      <c r="E18" s="53"/>
      <c r="F18" s="53"/>
      <c r="G18" s="53"/>
      <c r="H18" s="53"/>
      <c r="I18" s="53"/>
      <c r="J18" s="53"/>
      <c r="K18" s="53"/>
      <c r="L18" s="58"/>
      <c r="M18" s="58"/>
      <c r="N18" s="53"/>
      <c r="O18" s="58"/>
    </row>
    <row r="19" spans="1:15" s="30" customFormat="1" ht="27" x14ac:dyDescent="0.25">
      <c r="A19" s="26">
        <v>1</v>
      </c>
      <c r="B19" s="38" t="s">
        <v>46</v>
      </c>
      <c r="C19" s="26" t="s">
        <v>12</v>
      </c>
      <c r="D19" s="53"/>
      <c r="E19" s="53"/>
      <c r="F19" s="53"/>
      <c r="G19" s="53"/>
      <c r="H19" s="53"/>
      <c r="I19" s="53"/>
      <c r="J19" s="53"/>
      <c r="K19" s="53"/>
      <c r="L19" s="53"/>
      <c r="M19" s="53">
        <f>J19-G19</f>
        <v>0</v>
      </c>
      <c r="N19" s="53"/>
      <c r="O19" s="53">
        <f t="shared" ref="O19:O22" si="1">L19-I19</f>
        <v>0</v>
      </c>
    </row>
    <row r="20" spans="1:15" s="30" customFormat="1" ht="27" x14ac:dyDescent="0.25">
      <c r="A20" s="26">
        <v>2</v>
      </c>
      <c r="B20" s="38" t="s">
        <v>47</v>
      </c>
      <c r="C20" s="26" t="s">
        <v>12</v>
      </c>
      <c r="D20" s="53"/>
      <c r="E20" s="53"/>
      <c r="F20" s="53"/>
      <c r="G20" s="53"/>
      <c r="H20" s="53"/>
      <c r="I20" s="53"/>
      <c r="J20" s="53"/>
      <c r="K20" s="53"/>
      <c r="L20" s="53"/>
      <c r="M20" s="53">
        <f>J20-G20</f>
        <v>0</v>
      </c>
      <c r="N20" s="53"/>
      <c r="O20" s="53">
        <f t="shared" si="1"/>
        <v>0</v>
      </c>
    </row>
    <row r="21" spans="1:15" s="30" customFormat="1" x14ac:dyDescent="0.25">
      <c r="A21" s="26">
        <v>3</v>
      </c>
      <c r="B21" s="38"/>
      <c r="C21" s="26" t="s">
        <v>12</v>
      </c>
      <c r="D21" s="53"/>
      <c r="E21" s="53"/>
      <c r="F21" s="53"/>
      <c r="G21" s="53"/>
      <c r="H21" s="53"/>
      <c r="I21" s="53"/>
      <c r="J21" s="53"/>
      <c r="K21" s="53"/>
      <c r="L21" s="53"/>
      <c r="M21" s="53">
        <f>J21-G21</f>
        <v>0</v>
      </c>
      <c r="N21" s="53"/>
      <c r="O21" s="53">
        <f t="shared" si="1"/>
        <v>0</v>
      </c>
    </row>
    <row r="22" spans="1:15" s="25" customFormat="1" ht="23.25" customHeight="1" x14ac:dyDescent="0.25">
      <c r="A22" s="21">
        <v>3</v>
      </c>
      <c r="B22" s="47" t="s">
        <v>14</v>
      </c>
      <c r="C22" s="23">
        <v>4214</v>
      </c>
      <c r="D22" s="117"/>
      <c r="E22" s="117"/>
      <c r="F22" s="52">
        <f>SUM(F25:F30)</f>
        <v>0</v>
      </c>
      <c r="G22" s="117"/>
      <c r="H22" s="117"/>
      <c r="I22" s="52">
        <f>SUM(I25:I30)</f>
        <v>0</v>
      </c>
      <c r="J22" s="52"/>
      <c r="K22" s="117"/>
      <c r="L22" s="52">
        <f>SUM(L25:L30)</f>
        <v>78725.899999999994</v>
      </c>
      <c r="M22" s="52">
        <f>J22-G22</f>
        <v>0</v>
      </c>
      <c r="N22" s="117"/>
      <c r="O22" s="52">
        <f t="shared" si="1"/>
        <v>78725.899999999994</v>
      </c>
    </row>
    <row r="23" spans="1:15" s="30" customFormat="1" x14ac:dyDescent="0.25">
      <c r="A23" s="33"/>
      <c r="B23" s="27" t="s">
        <v>10</v>
      </c>
      <c r="C23" s="26"/>
      <c r="D23" s="53"/>
      <c r="E23" s="53"/>
      <c r="F23" s="53"/>
      <c r="G23" s="53"/>
      <c r="H23" s="53"/>
      <c r="I23" s="53"/>
      <c r="J23" s="53"/>
      <c r="K23" s="53"/>
      <c r="L23" s="58"/>
      <c r="M23" s="58"/>
      <c r="N23" s="53"/>
      <c r="O23" s="58"/>
    </row>
    <row r="24" spans="1:15" s="30" customFormat="1" x14ac:dyDescent="0.25">
      <c r="A24" s="34"/>
      <c r="B24" s="31" t="s">
        <v>11</v>
      </c>
      <c r="C24" s="26"/>
      <c r="D24" s="53"/>
      <c r="E24" s="53"/>
      <c r="F24" s="53"/>
      <c r="G24" s="53"/>
      <c r="H24" s="53"/>
      <c r="I24" s="53"/>
      <c r="J24" s="53"/>
      <c r="K24" s="53"/>
      <c r="L24" s="58"/>
      <c r="M24" s="58"/>
      <c r="N24" s="53"/>
      <c r="O24" s="58"/>
    </row>
    <row r="25" spans="1:15" s="30" customFormat="1" x14ac:dyDescent="0.25">
      <c r="A25" s="26">
        <v>1</v>
      </c>
      <c r="B25" s="38" t="s">
        <v>48</v>
      </c>
      <c r="C25" s="26" t="s">
        <v>12</v>
      </c>
      <c r="D25" s="53"/>
      <c r="E25" s="53"/>
      <c r="F25" s="53"/>
      <c r="G25" s="53"/>
      <c r="H25" s="53"/>
      <c r="I25" s="53"/>
      <c r="J25" s="53"/>
      <c r="K25" s="53"/>
      <c r="L25" s="53">
        <v>72119.5</v>
      </c>
      <c r="M25" s="53">
        <f t="shared" ref="M25:M31" si="2">J25-G25</f>
        <v>0</v>
      </c>
      <c r="N25" s="53"/>
      <c r="O25" s="53">
        <f t="shared" ref="O25:O30" si="3">L25-I25</f>
        <v>72119.5</v>
      </c>
    </row>
    <row r="26" spans="1:15" s="30" customFormat="1" x14ac:dyDescent="0.25">
      <c r="A26" s="26">
        <v>2</v>
      </c>
      <c r="B26" s="38" t="s">
        <v>240</v>
      </c>
      <c r="C26" s="26" t="s">
        <v>12</v>
      </c>
      <c r="D26" s="53"/>
      <c r="E26" s="53"/>
      <c r="F26" s="53"/>
      <c r="G26" s="53"/>
      <c r="H26" s="53"/>
      <c r="I26" s="53"/>
      <c r="J26" s="53"/>
      <c r="K26" s="53"/>
      <c r="L26" s="53">
        <v>6606.4</v>
      </c>
      <c r="M26" s="53">
        <f t="shared" si="2"/>
        <v>0</v>
      </c>
      <c r="N26" s="53"/>
      <c r="O26" s="53">
        <f t="shared" si="3"/>
        <v>6606.4</v>
      </c>
    </row>
    <row r="27" spans="1:15" s="30" customFormat="1" x14ac:dyDescent="0.25">
      <c r="A27" s="26">
        <v>3</v>
      </c>
      <c r="B27" s="38" t="s">
        <v>51</v>
      </c>
      <c r="C27" s="26" t="s">
        <v>12</v>
      </c>
      <c r="D27" s="53"/>
      <c r="E27" s="53"/>
      <c r="F27" s="53"/>
      <c r="G27" s="53"/>
      <c r="H27" s="53"/>
      <c r="I27" s="53"/>
      <c r="J27" s="53"/>
      <c r="K27" s="53"/>
      <c r="L27" s="53"/>
      <c r="M27" s="53">
        <f t="shared" si="2"/>
        <v>0</v>
      </c>
      <c r="N27" s="53"/>
      <c r="O27" s="53">
        <f t="shared" si="3"/>
        <v>0</v>
      </c>
    </row>
    <row r="28" spans="1:15" s="30" customFormat="1" x14ac:dyDescent="0.25">
      <c r="A28" s="26">
        <v>4</v>
      </c>
      <c r="B28" s="38" t="s">
        <v>52</v>
      </c>
      <c r="C28" s="26" t="s">
        <v>12</v>
      </c>
      <c r="D28" s="53"/>
      <c r="E28" s="53"/>
      <c r="F28" s="53"/>
      <c r="G28" s="53"/>
      <c r="H28" s="53"/>
      <c r="I28" s="53"/>
      <c r="J28" s="53"/>
      <c r="K28" s="53"/>
      <c r="L28" s="53"/>
      <c r="M28" s="53">
        <f t="shared" si="2"/>
        <v>0</v>
      </c>
      <c r="N28" s="53"/>
      <c r="O28" s="53">
        <f t="shared" si="3"/>
        <v>0</v>
      </c>
    </row>
    <row r="29" spans="1:15" s="30" customFormat="1" x14ac:dyDescent="0.25">
      <c r="A29" s="26">
        <v>5</v>
      </c>
      <c r="B29" s="38" t="s">
        <v>53</v>
      </c>
      <c r="C29" s="26" t="s">
        <v>12</v>
      </c>
      <c r="D29" s="53"/>
      <c r="E29" s="53"/>
      <c r="F29" s="53"/>
      <c r="G29" s="53"/>
      <c r="H29" s="53"/>
      <c r="I29" s="53"/>
      <c r="J29" s="53"/>
      <c r="K29" s="53"/>
      <c r="L29" s="53"/>
      <c r="M29" s="53">
        <f t="shared" si="2"/>
        <v>0</v>
      </c>
      <c r="N29" s="53"/>
      <c r="O29" s="53">
        <f t="shared" si="3"/>
        <v>0</v>
      </c>
    </row>
    <row r="30" spans="1:15" s="30" customFormat="1" ht="27" x14ac:dyDescent="0.25">
      <c r="A30" s="26">
        <v>6</v>
      </c>
      <c r="B30" s="38" t="s">
        <v>54</v>
      </c>
      <c r="C30" s="26" t="s">
        <v>12</v>
      </c>
      <c r="D30" s="53"/>
      <c r="E30" s="53"/>
      <c r="F30" s="53"/>
      <c r="G30" s="53"/>
      <c r="H30" s="53"/>
      <c r="I30" s="53"/>
      <c r="J30" s="53"/>
      <c r="K30" s="53"/>
      <c r="L30" s="53"/>
      <c r="M30" s="53">
        <f t="shared" si="2"/>
        <v>0</v>
      </c>
      <c r="N30" s="53"/>
      <c r="O30" s="53">
        <f t="shared" si="3"/>
        <v>0</v>
      </c>
    </row>
    <row r="31" spans="1:15" s="25" customFormat="1" ht="23.25" customHeight="1" x14ac:dyDescent="0.25">
      <c r="A31" s="21">
        <v>4</v>
      </c>
      <c r="B31" s="47" t="s">
        <v>16</v>
      </c>
      <c r="C31" s="23">
        <v>4231</v>
      </c>
      <c r="D31" s="117"/>
      <c r="E31" s="117"/>
      <c r="F31" s="52">
        <f>SUM(F34:F36)</f>
        <v>299.18</v>
      </c>
      <c r="G31" s="117"/>
      <c r="H31" s="117"/>
      <c r="I31" s="52">
        <f>SUM(I34:I36)</f>
        <v>1207.4000000000001</v>
      </c>
      <c r="J31" s="52"/>
      <c r="K31" s="117"/>
      <c r="L31" s="52">
        <f>SUM(L34:L36)</f>
        <v>1207.4000000000001</v>
      </c>
      <c r="M31" s="52">
        <f t="shared" si="2"/>
        <v>0</v>
      </c>
      <c r="N31" s="117"/>
      <c r="O31" s="52">
        <f t="shared" ref="O31" si="4">L31-I31</f>
        <v>0</v>
      </c>
    </row>
    <row r="32" spans="1:15" s="30" customFormat="1" x14ac:dyDescent="0.25">
      <c r="A32" s="33"/>
      <c r="B32" s="27" t="s">
        <v>10</v>
      </c>
      <c r="C32" s="26"/>
      <c r="D32" s="53"/>
      <c r="E32" s="53"/>
      <c r="F32" s="53"/>
      <c r="G32" s="53"/>
      <c r="H32" s="53"/>
      <c r="I32" s="53"/>
      <c r="J32" s="53"/>
      <c r="K32" s="53"/>
      <c r="L32" s="58"/>
      <c r="M32" s="58"/>
      <c r="N32" s="53"/>
      <c r="O32" s="58"/>
    </row>
    <row r="33" spans="1:15" s="30" customFormat="1" x14ac:dyDescent="0.25">
      <c r="A33" s="34"/>
      <c r="B33" s="31" t="s">
        <v>11</v>
      </c>
      <c r="C33" s="26"/>
      <c r="D33" s="53"/>
      <c r="E33" s="53"/>
      <c r="F33" s="53"/>
      <c r="G33" s="53"/>
      <c r="H33" s="53"/>
      <c r="I33" s="53"/>
      <c r="J33" s="53"/>
      <c r="K33" s="53"/>
      <c r="L33" s="58"/>
      <c r="M33" s="58"/>
      <c r="N33" s="53"/>
      <c r="O33" s="58"/>
    </row>
    <row r="34" spans="1:15" s="30" customFormat="1" x14ac:dyDescent="0.25">
      <c r="A34" s="26">
        <v>1</v>
      </c>
      <c r="B34" s="42" t="s">
        <v>16</v>
      </c>
      <c r="C34" s="26" t="s">
        <v>12</v>
      </c>
      <c r="D34" s="53"/>
      <c r="E34" s="53"/>
      <c r="F34" s="53">
        <v>299.18</v>
      </c>
      <c r="G34" s="53"/>
      <c r="H34" s="53"/>
      <c r="I34" s="53">
        <v>1207.4000000000001</v>
      </c>
      <c r="J34" s="53"/>
      <c r="K34" s="53"/>
      <c r="L34" s="53">
        <v>1207.4000000000001</v>
      </c>
      <c r="M34" s="53">
        <f>J34-G34</f>
        <v>0</v>
      </c>
      <c r="N34" s="53"/>
      <c r="O34" s="53">
        <f t="shared" ref="O34:O36" si="5">L34-I34</f>
        <v>0</v>
      </c>
    </row>
    <row r="35" spans="1:15" s="30" customFormat="1" x14ac:dyDescent="0.25">
      <c r="A35" s="26">
        <v>2</v>
      </c>
      <c r="B35" s="38"/>
      <c r="C35" s="26" t="s">
        <v>12</v>
      </c>
      <c r="D35" s="53"/>
      <c r="E35" s="53"/>
      <c r="F35" s="53"/>
      <c r="G35" s="53"/>
      <c r="H35" s="53"/>
      <c r="I35" s="53"/>
      <c r="J35" s="53"/>
      <c r="K35" s="53"/>
      <c r="L35" s="53"/>
      <c r="M35" s="53">
        <f>J35-G35</f>
        <v>0</v>
      </c>
      <c r="N35" s="53"/>
      <c r="O35" s="53">
        <f t="shared" si="5"/>
        <v>0</v>
      </c>
    </row>
    <row r="36" spans="1:15" s="30" customFormat="1" x14ac:dyDescent="0.25">
      <c r="A36" s="26">
        <v>3</v>
      </c>
      <c r="B36" s="38"/>
      <c r="C36" s="26" t="s">
        <v>12</v>
      </c>
      <c r="D36" s="53"/>
      <c r="E36" s="53"/>
      <c r="F36" s="53"/>
      <c r="G36" s="53"/>
      <c r="H36" s="53"/>
      <c r="I36" s="53"/>
      <c r="J36" s="53"/>
      <c r="K36" s="53"/>
      <c r="L36" s="53"/>
      <c r="M36" s="53">
        <f>J36-G36</f>
        <v>0</v>
      </c>
      <c r="N36" s="53"/>
      <c r="O36" s="53">
        <f t="shared" si="5"/>
        <v>0</v>
      </c>
    </row>
    <row r="37" spans="1:15" s="25" customFormat="1" ht="23.25" customHeight="1" x14ac:dyDescent="0.25">
      <c r="A37" s="21">
        <v>5</v>
      </c>
      <c r="B37" s="47" t="s">
        <v>24</v>
      </c>
      <c r="C37" s="23">
        <v>4235</v>
      </c>
      <c r="D37" s="117"/>
      <c r="E37" s="117"/>
      <c r="F37" s="52">
        <f>SUM(F40:F42)</f>
        <v>6524</v>
      </c>
      <c r="G37" s="117"/>
      <c r="H37" s="117"/>
      <c r="I37" s="52">
        <f>SUM(I40:I42)</f>
        <v>5172.3999999999996</v>
      </c>
      <c r="J37" s="52"/>
      <c r="K37" s="117"/>
      <c r="L37" s="52">
        <f>SUM(L40:L42)</f>
        <v>8000</v>
      </c>
      <c r="M37" s="52">
        <f>J37-G37</f>
        <v>0</v>
      </c>
      <c r="N37" s="117"/>
      <c r="O37" s="52">
        <f t="shared" ref="O37" si="6">L37-I37</f>
        <v>2827.6000000000004</v>
      </c>
    </row>
    <row r="38" spans="1:15" s="30" customFormat="1" x14ac:dyDescent="0.25">
      <c r="A38" s="33"/>
      <c r="B38" s="27" t="s">
        <v>10</v>
      </c>
      <c r="C38" s="26"/>
      <c r="D38" s="53"/>
      <c r="E38" s="53"/>
      <c r="F38" s="53"/>
      <c r="G38" s="53"/>
      <c r="H38" s="53"/>
      <c r="I38" s="53"/>
      <c r="J38" s="53"/>
      <c r="K38" s="53"/>
      <c r="L38" s="58"/>
      <c r="M38" s="58"/>
      <c r="N38" s="53"/>
      <c r="O38" s="58"/>
    </row>
    <row r="39" spans="1:15" s="30" customFormat="1" x14ac:dyDescent="0.25">
      <c r="A39" s="34"/>
      <c r="B39" s="31" t="s">
        <v>11</v>
      </c>
      <c r="C39" s="26"/>
      <c r="D39" s="53"/>
      <c r="E39" s="53"/>
      <c r="F39" s="53"/>
      <c r="G39" s="53"/>
      <c r="H39" s="53"/>
      <c r="I39" s="53"/>
      <c r="J39" s="53"/>
      <c r="K39" s="53"/>
      <c r="L39" s="58"/>
      <c r="M39" s="58"/>
      <c r="N39" s="53"/>
      <c r="O39" s="58"/>
    </row>
    <row r="40" spans="1:15" s="30" customFormat="1" x14ac:dyDescent="0.25">
      <c r="A40" s="26">
        <v>1</v>
      </c>
      <c r="B40" s="41" t="s">
        <v>24</v>
      </c>
      <c r="C40" s="26" t="s">
        <v>12</v>
      </c>
      <c r="D40" s="53"/>
      <c r="E40" s="53"/>
      <c r="F40" s="53">
        <v>6524</v>
      </c>
      <c r="G40" s="53"/>
      <c r="H40" s="53"/>
      <c r="I40" s="53">
        <v>5172.3999999999996</v>
      </c>
      <c r="J40" s="53"/>
      <c r="K40" s="53"/>
      <c r="L40" s="53">
        <v>8000</v>
      </c>
      <c r="M40" s="53">
        <f>J40-G40</f>
        <v>0</v>
      </c>
      <c r="N40" s="53"/>
      <c r="O40" s="53">
        <f t="shared" ref="O40:O42" si="7">L40-I40</f>
        <v>2827.6000000000004</v>
      </c>
    </row>
    <row r="41" spans="1:15" s="30" customFormat="1" x14ac:dyDescent="0.25">
      <c r="A41" s="26">
        <v>2</v>
      </c>
      <c r="B41" s="38"/>
      <c r="C41" s="26" t="s">
        <v>12</v>
      </c>
      <c r="D41" s="53"/>
      <c r="E41" s="53"/>
      <c r="F41" s="53"/>
      <c r="G41" s="53"/>
      <c r="H41" s="53"/>
      <c r="I41" s="53"/>
      <c r="J41" s="53"/>
      <c r="K41" s="53"/>
      <c r="L41" s="53"/>
      <c r="M41" s="53">
        <f>J41-G41</f>
        <v>0</v>
      </c>
      <c r="N41" s="53"/>
      <c r="O41" s="53">
        <f t="shared" si="7"/>
        <v>0</v>
      </c>
    </row>
    <row r="42" spans="1:15" s="30" customFormat="1" x14ac:dyDescent="0.25">
      <c r="A42" s="26">
        <v>3</v>
      </c>
      <c r="B42" s="38"/>
      <c r="C42" s="26" t="s">
        <v>12</v>
      </c>
      <c r="D42" s="53"/>
      <c r="E42" s="53"/>
      <c r="F42" s="53"/>
      <c r="G42" s="53"/>
      <c r="H42" s="53"/>
      <c r="I42" s="53"/>
      <c r="J42" s="53"/>
      <c r="K42" s="53"/>
      <c r="L42" s="53"/>
      <c r="M42" s="53">
        <f>J42-G42</f>
        <v>0</v>
      </c>
      <c r="N42" s="53"/>
      <c r="O42" s="53">
        <f t="shared" si="7"/>
        <v>0</v>
      </c>
    </row>
    <row r="43" spans="1:15" s="25" customFormat="1" ht="23.25" customHeight="1" x14ac:dyDescent="0.25">
      <c r="A43" s="21">
        <v>6</v>
      </c>
      <c r="B43" s="37" t="s">
        <v>36</v>
      </c>
      <c r="C43" s="23" t="s">
        <v>35</v>
      </c>
      <c r="D43" s="117"/>
      <c r="E43" s="117"/>
      <c r="F43" s="52">
        <f>SUM(F46:F48)</f>
        <v>92.5</v>
      </c>
      <c r="G43" s="117"/>
      <c r="H43" s="117"/>
      <c r="I43" s="52">
        <f>SUM(I46:I48)</f>
        <v>109.3</v>
      </c>
      <c r="J43" s="52"/>
      <c r="K43" s="117"/>
      <c r="L43" s="52">
        <f>SUM(L46:L48)</f>
        <v>262.3</v>
      </c>
      <c r="M43" s="52">
        <f>J43-G43</f>
        <v>0</v>
      </c>
      <c r="N43" s="117"/>
      <c r="O43" s="52">
        <f t="shared" ref="O43" si="8">L43-I43</f>
        <v>153</v>
      </c>
    </row>
    <row r="44" spans="1:15" s="30" customFormat="1" x14ac:dyDescent="0.25">
      <c r="A44" s="33"/>
      <c r="B44" s="27" t="s">
        <v>10</v>
      </c>
      <c r="C44" s="26"/>
      <c r="D44" s="53"/>
      <c r="E44" s="53"/>
      <c r="F44" s="53"/>
      <c r="G44" s="53"/>
      <c r="H44" s="53"/>
      <c r="I44" s="53"/>
      <c r="J44" s="53"/>
      <c r="K44" s="53"/>
      <c r="L44" s="58"/>
      <c r="M44" s="58"/>
      <c r="N44" s="53"/>
      <c r="O44" s="58"/>
    </row>
    <row r="45" spans="1:15" s="30" customFormat="1" x14ac:dyDescent="0.25">
      <c r="A45" s="34"/>
      <c r="B45" s="31" t="s">
        <v>11</v>
      </c>
      <c r="C45" s="26"/>
      <c r="D45" s="53"/>
      <c r="E45" s="53"/>
      <c r="F45" s="53"/>
      <c r="G45" s="53"/>
      <c r="H45" s="53"/>
      <c r="I45" s="53"/>
      <c r="J45" s="53"/>
      <c r="K45" s="53"/>
      <c r="L45" s="58"/>
      <c r="M45" s="58"/>
      <c r="N45" s="53"/>
      <c r="O45" s="58"/>
    </row>
    <row r="46" spans="1:15" s="30" customFormat="1" x14ac:dyDescent="0.25">
      <c r="A46" s="26">
        <v>1</v>
      </c>
      <c r="B46" s="46" t="s">
        <v>80</v>
      </c>
      <c r="C46" s="26" t="s">
        <v>12</v>
      </c>
      <c r="D46" s="53"/>
      <c r="E46" s="53"/>
      <c r="F46" s="53">
        <v>11.5</v>
      </c>
      <c r="G46" s="53"/>
      <c r="H46" s="53"/>
      <c r="I46" s="53">
        <v>11.5</v>
      </c>
      <c r="J46" s="53"/>
      <c r="K46" s="53"/>
      <c r="L46" s="53">
        <v>11.5</v>
      </c>
      <c r="M46" s="53">
        <f>J46-G46</f>
        <v>0</v>
      </c>
      <c r="N46" s="53"/>
      <c r="O46" s="53">
        <f t="shared" ref="O46:O48" si="9">L46-I46</f>
        <v>0</v>
      </c>
    </row>
    <row r="47" spans="1:15" s="30" customFormat="1" x14ac:dyDescent="0.25">
      <c r="A47" s="26">
        <v>2</v>
      </c>
      <c r="B47" s="38" t="s">
        <v>84</v>
      </c>
      <c r="C47" s="26" t="s">
        <v>12</v>
      </c>
      <c r="D47" s="53"/>
      <c r="E47" s="53"/>
      <c r="F47" s="53"/>
      <c r="G47" s="53"/>
      <c r="H47" s="53"/>
      <c r="I47" s="53"/>
      <c r="J47" s="53"/>
      <c r="K47" s="53"/>
      <c r="L47" s="53"/>
      <c r="M47" s="53">
        <f>J47-G47</f>
        <v>0</v>
      </c>
      <c r="N47" s="53"/>
      <c r="O47" s="53">
        <f t="shared" si="9"/>
        <v>0</v>
      </c>
    </row>
    <row r="48" spans="1:15" s="30" customFormat="1" x14ac:dyDescent="0.25">
      <c r="A48" s="26">
        <v>3</v>
      </c>
      <c r="B48" s="32" t="s">
        <v>222</v>
      </c>
      <c r="C48" s="26" t="s">
        <v>12</v>
      </c>
      <c r="D48" s="53"/>
      <c r="E48" s="53"/>
      <c r="F48" s="53">
        <v>81</v>
      </c>
      <c r="G48" s="53"/>
      <c r="H48" s="53"/>
      <c r="I48" s="53">
        <v>97.8</v>
      </c>
      <c r="J48" s="53"/>
      <c r="K48" s="53"/>
      <c r="L48" s="53">
        <v>250.8</v>
      </c>
      <c r="M48" s="53">
        <f>J48-G48</f>
        <v>0</v>
      </c>
      <c r="N48" s="53"/>
      <c r="O48" s="53">
        <f t="shared" si="9"/>
        <v>153</v>
      </c>
    </row>
  </sheetData>
  <mergeCells count="6">
    <mergeCell ref="L2:O2"/>
    <mergeCell ref="G7:I7"/>
    <mergeCell ref="J7:L7"/>
    <mergeCell ref="M7:O7"/>
    <mergeCell ref="A5:O5"/>
    <mergeCell ref="D7:F7"/>
  </mergeCells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opLeftCell="A7" zoomScaleNormal="100" workbookViewId="0">
      <pane xSplit="3" ySplit="3" topLeftCell="D28" activePane="bottomRight" state="frozen"/>
      <selection activeCell="A7" sqref="A7"/>
      <selection pane="topRight" activeCell="D7" sqref="D7"/>
      <selection pane="bottomLeft" activeCell="A10" sqref="A10"/>
      <selection pane="bottomRight" activeCell="F35" sqref="F35"/>
    </sheetView>
  </sheetViews>
  <sheetFormatPr defaultRowHeight="13.5" x14ac:dyDescent="0.25"/>
  <cols>
    <col min="1" max="1" width="4.85546875" style="35" customWidth="1"/>
    <col min="2" max="2" width="49.42578125" style="16" customWidth="1"/>
    <col min="3" max="3" width="8.28515625" style="36" bestFit="1" customWidth="1"/>
    <col min="4" max="5" width="8.140625" style="36" bestFit="1" customWidth="1"/>
    <col min="6" max="6" width="18" style="36" bestFit="1" customWidth="1"/>
    <col min="7" max="8" width="8.140625" style="36" bestFit="1" customWidth="1"/>
    <col min="9" max="9" width="18" style="36" bestFit="1" customWidth="1"/>
    <col min="10" max="11" width="8.140625" style="36" bestFit="1" customWidth="1"/>
    <col min="12" max="12" width="18" style="36" bestFit="1" customWidth="1"/>
    <col min="13" max="13" width="9" style="36" bestFit="1" customWidth="1"/>
    <col min="14" max="14" width="8.140625" style="36" bestFit="1" customWidth="1"/>
    <col min="15" max="15" width="18" style="36" bestFit="1" customWidth="1"/>
    <col min="16" max="260" width="9.140625" style="36"/>
    <col min="261" max="261" width="4.85546875" style="36" customWidth="1"/>
    <col min="262" max="262" width="49.42578125" style="36" customWidth="1"/>
    <col min="263" max="264" width="10.28515625" style="36" customWidth="1"/>
    <col min="265" max="265" width="20.7109375" style="36" customWidth="1"/>
    <col min="266" max="266" width="8.140625" style="36" bestFit="1" customWidth="1"/>
    <col min="267" max="267" width="20.85546875" style="36" customWidth="1"/>
    <col min="268" max="268" width="8.140625" style="36" bestFit="1" customWidth="1"/>
    <col min="269" max="269" width="21" style="36" customWidth="1"/>
    <col min="270" max="270" width="13.5703125" style="36" customWidth="1"/>
    <col min="271" max="516" width="9.140625" style="36"/>
    <col min="517" max="517" width="4.85546875" style="36" customWidth="1"/>
    <col min="518" max="518" width="49.42578125" style="36" customWidth="1"/>
    <col min="519" max="520" width="10.28515625" style="36" customWidth="1"/>
    <col min="521" max="521" width="20.7109375" style="36" customWidth="1"/>
    <col min="522" max="522" width="8.140625" style="36" bestFit="1" customWidth="1"/>
    <col min="523" max="523" width="20.85546875" style="36" customWidth="1"/>
    <col min="524" max="524" width="8.140625" style="36" bestFit="1" customWidth="1"/>
    <col min="525" max="525" width="21" style="36" customWidth="1"/>
    <col min="526" max="526" width="13.5703125" style="36" customWidth="1"/>
    <col min="527" max="772" width="9.140625" style="36"/>
    <col min="773" max="773" width="4.85546875" style="36" customWidth="1"/>
    <col min="774" max="774" width="49.42578125" style="36" customWidth="1"/>
    <col min="775" max="776" width="10.28515625" style="36" customWidth="1"/>
    <col min="777" max="777" width="20.7109375" style="36" customWidth="1"/>
    <col min="778" max="778" width="8.140625" style="36" bestFit="1" customWidth="1"/>
    <col min="779" max="779" width="20.85546875" style="36" customWidth="1"/>
    <col min="780" max="780" width="8.140625" style="36" bestFit="1" customWidth="1"/>
    <col min="781" max="781" width="21" style="36" customWidth="1"/>
    <col min="782" max="782" width="13.5703125" style="36" customWidth="1"/>
    <col min="783" max="1028" width="9.140625" style="36"/>
    <col min="1029" max="1029" width="4.85546875" style="36" customWidth="1"/>
    <col min="1030" max="1030" width="49.42578125" style="36" customWidth="1"/>
    <col min="1031" max="1032" width="10.28515625" style="36" customWidth="1"/>
    <col min="1033" max="1033" width="20.7109375" style="36" customWidth="1"/>
    <col min="1034" max="1034" width="8.140625" style="36" bestFit="1" customWidth="1"/>
    <col min="1035" max="1035" width="20.85546875" style="36" customWidth="1"/>
    <col min="1036" max="1036" width="8.140625" style="36" bestFit="1" customWidth="1"/>
    <col min="1037" max="1037" width="21" style="36" customWidth="1"/>
    <col min="1038" max="1038" width="13.5703125" style="36" customWidth="1"/>
    <col min="1039" max="1284" width="9.140625" style="36"/>
    <col min="1285" max="1285" width="4.85546875" style="36" customWidth="1"/>
    <col min="1286" max="1286" width="49.42578125" style="36" customWidth="1"/>
    <col min="1287" max="1288" width="10.28515625" style="36" customWidth="1"/>
    <col min="1289" max="1289" width="20.7109375" style="36" customWidth="1"/>
    <col min="1290" max="1290" width="8.140625" style="36" bestFit="1" customWidth="1"/>
    <col min="1291" max="1291" width="20.85546875" style="36" customWidth="1"/>
    <col min="1292" max="1292" width="8.140625" style="36" bestFit="1" customWidth="1"/>
    <col min="1293" max="1293" width="21" style="36" customWidth="1"/>
    <col min="1294" max="1294" width="13.5703125" style="36" customWidth="1"/>
    <col min="1295" max="1540" width="9.140625" style="36"/>
    <col min="1541" max="1541" width="4.85546875" style="36" customWidth="1"/>
    <col min="1542" max="1542" width="49.42578125" style="36" customWidth="1"/>
    <col min="1543" max="1544" width="10.28515625" style="36" customWidth="1"/>
    <col min="1545" max="1545" width="20.7109375" style="36" customWidth="1"/>
    <col min="1546" max="1546" width="8.140625" style="36" bestFit="1" customWidth="1"/>
    <col min="1547" max="1547" width="20.85546875" style="36" customWidth="1"/>
    <col min="1548" max="1548" width="8.140625" style="36" bestFit="1" customWidth="1"/>
    <col min="1549" max="1549" width="21" style="36" customWidth="1"/>
    <col min="1550" max="1550" width="13.5703125" style="36" customWidth="1"/>
    <col min="1551" max="1796" width="9.140625" style="36"/>
    <col min="1797" max="1797" width="4.85546875" style="36" customWidth="1"/>
    <col min="1798" max="1798" width="49.42578125" style="36" customWidth="1"/>
    <col min="1799" max="1800" width="10.28515625" style="36" customWidth="1"/>
    <col min="1801" max="1801" width="20.7109375" style="36" customWidth="1"/>
    <col min="1802" max="1802" width="8.140625" style="36" bestFit="1" customWidth="1"/>
    <col min="1803" max="1803" width="20.85546875" style="36" customWidth="1"/>
    <col min="1804" max="1804" width="8.140625" style="36" bestFit="1" customWidth="1"/>
    <col min="1805" max="1805" width="21" style="36" customWidth="1"/>
    <col min="1806" max="1806" width="13.5703125" style="36" customWidth="1"/>
    <col min="1807" max="2052" width="9.140625" style="36"/>
    <col min="2053" max="2053" width="4.85546875" style="36" customWidth="1"/>
    <col min="2054" max="2054" width="49.42578125" style="36" customWidth="1"/>
    <col min="2055" max="2056" width="10.28515625" style="36" customWidth="1"/>
    <col min="2057" max="2057" width="20.7109375" style="36" customWidth="1"/>
    <col min="2058" max="2058" width="8.140625" style="36" bestFit="1" customWidth="1"/>
    <col min="2059" max="2059" width="20.85546875" style="36" customWidth="1"/>
    <col min="2060" max="2060" width="8.140625" style="36" bestFit="1" customWidth="1"/>
    <col min="2061" max="2061" width="21" style="36" customWidth="1"/>
    <col min="2062" max="2062" width="13.5703125" style="36" customWidth="1"/>
    <col min="2063" max="2308" width="9.140625" style="36"/>
    <col min="2309" max="2309" width="4.85546875" style="36" customWidth="1"/>
    <col min="2310" max="2310" width="49.42578125" style="36" customWidth="1"/>
    <col min="2311" max="2312" width="10.28515625" style="36" customWidth="1"/>
    <col min="2313" max="2313" width="20.7109375" style="36" customWidth="1"/>
    <col min="2314" max="2314" width="8.140625" style="36" bestFit="1" customWidth="1"/>
    <col min="2315" max="2315" width="20.85546875" style="36" customWidth="1"/>
    <col min="2316" max="2316" width="8.140625" style="36" bestFit="1" customWidth="1"/>
    <col min="2317" max="2317" width="21" style="36" customWidth="1"/>
    <col min="2318" max="2318" width="13.5703125" style="36" customWidth="1"/>
    <col min="2319" max="2564" width="9.140625" style="36"/>
    <col min="2565" max="2565" width="4.85546875" style="36" customWidth="1"/>
    <col min="2566" max="2566" width="49.42578125" style="36" customWidth="1"/>
    <col min="2567" max="2568" width="10.28515625" style="36" customWidth="1"/>
    <col min="2569" max="2569" width="20.7109375" style="36" customWidth="1"/>
    <col min="2570" max="2570" width="8.140625" style="36" bestFit="1" customWidth="1"/>
    <col min="2571" max="2571" width="20.85546875" style="36" customWidth="1"/>
    <col min="2572" max="2572" width="8.140625" style="36" bestFit="1" customWidth="1"/>
    <col min="2573" max="2573" width="21" style="36" customWidth="1"/>
    <col min="2574" max="2574" width="13.5703125" style="36" customWidth="1"/>
    <col min="2575" max="2820" width="9.140625" style="36"/>
    <col min="2821" max="2821" width="4.85546875" style="36" customWidth="1"/>
    <col min="2822" max="2822" width="49.42578125" style="36" customWidth="1"/>
    <col min="2823" max="2824" width="10.28515625" style="36" customWidth="1"/>
    <col min="2825" max="2825" width="20.7109375" style="36" customWidth="1"/>
    <col min="2826" max="2826" width="8.140625" style="36" bestFit="1" customWidth="1"/>
    <col min="2827" max="2827" width="20.85546875" style="36" customWidth="1"/>
    <col min="2828" max="2828" width="8.140625" style="36" bestFit="1" customWidth="1"/>
    <col min="2829" max="2829" width="21" style="36" customWidth="1"/>
    <col min="2830" max="2830" width="13.5703125" style="36" customWidth="1"/>
    <col min="2831" max="3076" width="9.140625" style="36"/>
    <col min="3077" max="3077" width="4.85546875" style="36" customWidth="1"/>
    <col min="3078" max="3078" width="49.42578125" style="36" customWidth="1"/>
    <col min="3079" max="3080" width="10.28515625" style="36" customWidth="1"/>
    <col min="3081" max="3081" width="20.7109375" style="36" customWidth="1"/>
    <col min="3082" max="3082" width="8.140625" style="36" bestFit="1" customWidth="1"/>
    <col min="3083" max="3083" width="20.85546875" style="36" customWidth="1"/>
    <col min="3084" max="3084" width="8.140625" style="36" bestFit="1" customWidth="1"/>
    <col min="3085" max="3085" width="21" style="36" customWidth="1"/>
    <col min="3086" max="3086" width="13.5703125" style="36" customWidth="1"/>
    <col min="3087" max="3332" width="9.140625" style="36"/>
    <col min="3333" max="3333" width="4.85546875" style="36" customWidth="1"/>
    <col min="3334" max="3334" width="49.42578125" style="36" customWidth="1"/>
    <col min="3335" max="3336" width="10.28515625" style="36" customWidth="1"/>
    <col min="3337" max="3337" width="20.7109375" style="36" customWidth="1"/>
    <col min="3338" max="3338" width="8.140625" style="36" bestFit="1" customWidth="1"/>
    <col min="3339" max="3339" width="20.85546875" style="36" customWidth="1"/>
    <col min="3340" max="3340" width="8.140625" style="36" bestFit="1" customWidth="1"/>
    <col min="3341" max="3341" width="21" style="36" customWidth="1"/>
    <col min="3342" max="3342" width="13.5703125" style="36" customWidth="1"/>
    <col min="3343" max="3588" width="9.140625" style="36"/>
    <col min="3589" max="3589" width="4.85546875" style="36" customWidth="1"/>
    <col min="3590" max="3590" width="49.42578125" style="36" customWidth="1"/>
    <col min="3591" max="3592" width="10.28515625" style="36" customWidth="1"/>
    <col min="3593" max="3593" width="20.7109375" style="36" customWidth="1"/>
    <col min="3594" max="3594" width="8.140625" style="36" bestFit="1" customWidth="1"/>
    <col min="3595" max="3595" width="20.85546875" style="36" customWidth="1"/>
    <col min="3596" max="3596" width="8.140625" style="36" bestFit="1" customWidth="1"/>
    <col min="3597" max="3597" width="21" style="36" customWidth="1"/>
    <col min="3598" max="3598" width="13.5703125" style="36" customWidth="1"/>
    <col min="3599" max="3844" width="9.140625" style="36"/>
    <col min="3845" max="3845" width="4.85546875" style="36" customWidth="1"/>
    <col min="3846" max="3846" width="49.42578125" style="36" customWidth="1"/>
    <col min="3847" max="3848" width="10.28515625" style="36" customWidth="1"/>
    <col min="3849" max="3849" width="20.7109375" style="36" customWidth="1"/>
    <col min="3850" max="3850" width="8.140625" style="36" bestFit="1" customWidth="1"/>
    <col min="3851" max="3851" width="20.85546875" style="36" customWidth="1"/>
    <col min="3852" max="3852" width="8.140625" style="36" bestFit="1" customWidth="1"/>
    <col min="3853" max="3853" width="21" style="36" customWidth="1"/>
    <col min="3854" max="3854" width="13.5703125" style="36" customWidth="1"/>
    <col min="3855" max="4100" width="9.140625" style="36"/>
    <col min="4101" max="4101" width="4.85546875" style="36" customWidth="1"/>
    <col min="4102" max="4102" width="49.42578125" style="36" customWidth="1"/>
    <col min="4103" max="4104" width="10.28515625" style="36" customWidth="1"/>
    <col min="4105" max="4105" width="20.7109375" style="36" customWidth="1"/>
    <col min="4106" max="4106" width="8.140625" style="36" bestFit="1" customWidth="1"/>
    <col min="4107" max="4107" width="20.85546875" style="36" customWidth="1"/>
    <col min="4108" max="4108" width="8.140625" style="36" bestFit="1" customWidth="1"/>
    <col min="4109" max="4109" width="21" style="36" customWidth="1"/>
    <col min="4110" max="4110" width="13.5703125" style="36" customWidth="1"/>
    <col min="4111" max="4356" width="9.140625" style="36"/>
    <col min="4357" max="4357" width="4.85546875" style="36" customWidth="1"/>
    <col min="4358" max="4358" width="49.42578125" style="36" customWidth="1"/>
    <col min="4359" max="4360" width="10.28515625" style="36" customWidth="1"/>
    <col min="4361" max="4361" width="20.7109375" style="36" customWidth="1"/>
    <col min="4362" max="4362" width="8.140625" style="36" bestFit="1" customWidth="1"/>
    <col min="4363" max="4363" width="20.85546875" style="36" customWidth="1"/>
    <col min="4364" max="4364" width="8.140625" style="36" bestFit="1" customWidth="1"/>
    <col min="4365" max="4365" width="21" style="36" customWidth="1"/>
    <col min="4366" max="4366" width="13.5703125" style="36" customWidth="1"/>
    <col min="4367" max="4612" width="9.140625" style="36"/>
    <col min="4613" max="4613" width="4.85546875" style="36" customWidth="1"/>
    <col min="4614" max="4614" width="49.42578125" style="36" customWidth="1"/>
    <col min="4615" max="4616" width="10.28515625" style="36" customWidth="1"/>
    <col min="4617" max="4617" width="20.7109375" style="36" customWidth="1"/>
    <col min="4618" max="4618" width="8.140625" style="36" bestFit="1" customWidth="1"/>
    <col min="4619" max="4619" width="20.85546875" style="36" customWidth="1"/>
    <col min="4620" max="4620" width="8.140625" style="36" bestFit="1" customWidth="1"/>
    <col min="4621" max="4621" width="21" style="36" customWidth="1"/>
    <col min="4622" max="4622" width="13.5703125" style="36" customWidth="1"/>
    <col min="4623" max="4868" width="9.140625" style="36"/>
    <col min="4869" max="4869" width="4.85546875" style="36" customWidth="1"/>
    <col min="4870" max="4870" width="49.42578125" style="36" customWidth="1"/>
    <col min="4871" max="4872" width="10.28515625" style="36" customWidth="1"/>
    <col min="4873" max="4873" width="20.7109375" style="36" customWidth="1"/>
    <col min="4874" max="4874" width="8.140625" style="36" bestFit="1" customWidth="1"/>
    <col min="4875" max="4875" width="20.85546875" style="36" customWidth="1"/>
    <col min="4876" max="4876" width="8.140625" style="36" bestFit="1" customWidth="1"/>
    <col min="4877" max="4877" width="21" style="36" customWidth="1"/>
    <col min="4878" max="4878" width="13.5703125" style="36" customWidth="1"/>
    <col min="4879" max="5124" width="9.140625" style="36"/>
    <col min="5125" max="5125" width="4.85546875" style="36" customWidth="1"/>
    <col min="5126" max="5126" width="49.42578125" style="36" customWidth="1"/>
    <col min="5127" max="5128" width="10.28515625" style="36" customWidth="1"/>
    <col min="5129" max="5129" width="20.7109375" style="36" customWidth="1"/>
    <col min="5130" max="5130" width="8.140625" style="36" bestFit="1" customWidth="1"/>
    <col min="5131" max="5131" width="20.85546875" style="36" customWidth="1"/>
    <col min="5132" max="5132" width="8.140625" style="36" bestFit="1" customWidth="1"/>
    <col min="5133" max="5133" width="21" style="36" customWidth="1"/>
    <col min="5134" max="5134" width="13.5703125" style="36" customWidth="1"/>
    <col min="5135" max="5380" width="9.140625" style="36"/>
    <col min="5381" max="5381" width="4.85546875" style="36" customWidth="1"/>
    <col min="5382" max="5382" width="49.42578125" style="36" customWidth="1"/>
    <col min="5383" max="5384" width="10.28515625" style="36" customWidth="1"/>
    <col min="5385" max="5385" width="20.7109375" style="36" customWidth="1"/>
    <col min="5386" max="5386" width="8.140625" style="36" bestFit="1" customWidth="1"/>
    <col min="5387" max="5387" width="20.85546875" style="36" customWidth="1"/>
    <col min="5388" max="5388" width="8.140625" style="36" bestFit="1" customWidth="1"/>
    <col min="5389" max="5389" width="21" style="36" customWidth="1"/>
    <col min="5390" max="5390" width="13.5703125" style="36" customWidth="1"/>
    <col min="5391" max="5636" width="9.140625" style="36"/>
    <col min="5637" max="5637" width="4.85546875" style="36" customWidth="1"/>
    <col min="5638" max="5638" width="49.42578125" style="36" customWidth="1"/>
    <col min="5639" max="5640" width="10.28515625" style="36" customWidth="1"/>
    <col min="5641" max="5641" width="20.7109375" style="36" customWidth="1"/>
    <col min="5642" max="5642" width="8.140625" style="36" bestFit="1" customWidth="1"/>
    <col min="5643" max="5643" width="20.85546875" style="36" customWidth="1"/>
    <col min="5644" max="5644" width="8.140625" style="36" bestFit="1" customWidth="1"/>
    <col min="5645" max="5645" width="21" style="36" customWidth="1"/>
    <col min="5646" max="5646" width="13.5703125" style="36" customWidth="1"/>
    <col min="5647" max="5892" width="9.140625" style="36"/>
    <col min="5893" max="5893" width="4.85546875" style="36" customWidth="1"/>
    <col min="5894" max="5894" width="49.42578125" style="36" customWidth="1"/>
    <col min="5895" max="5896" width="10.28515625" style="36" customWidth="1"/>
    <col min="5897" max="5897" width="20.7109375" style="36" customWidth="1"/>
    <col min="5898" max="5898" width="8.140625" style="36" bestFit="1" customWidth="1"/>
    <col min="5899" max="5899" width="20.85546875" style="36" customWidth="1"/>
    <col min="5900" max="5900" width="8.140625" style="36" bestFit="1" customWidth="1"/>
    <col min="5901" max="5901" width="21" style="36" customWidth="1"/>
    <col min="5902" max="5902" width="13.5703125" style="36" customWidth="1"/>
    <col min="5903" max="6148" width="9.140625" style="36"/>
    <col min="6149" max="6149" width="4.85546875" style="36" customWidth="1"/>
    <col min="6150" max="6150" width="49.42578125" style="36" customWidth="1"/>
    <col min="6151" max="6152" width="10.28515625" style="36" customWidth="1"/>
    <col min="6153" max="6153" width="20.7109375" style="36" customWidth="1"/>
    <col min="6154" max="6154" width="8.140625" style="36" bestFit="1" customWidth="1"/>
    <col min="6155" max="6155" width="20.85546875" style="36" customWidth="1"/>
    <col min="6156" max="6156" width="8.140625" style="36" bestFit="1" customWidth="1"/>
    <col min="6157" max="6157" width="21" style="36" customWidth="1"/>
    <col min="6158" max="6158" width="13.5703125" style="36" customWidth="1"/>
    <col min="6159" max="6404" width="9.140625" style="36"/>
    <col min="6405" max="6405" width="4.85546875" style="36" customWidth="1"/>
    <col min="6406" max="6406" width="49.42578125" style="36" customWidth="1"/>
    <col min="6407" max="6408" width="10.28515625" style="36" customWidth="1"/>
    <col min="6409" max="6409" width="20.7109375" style="36" customWidth="1"/>
    <col min="6410" max="6410" width="8.140625" style="36" bestFit="1" customWidth="1"/>
    <col min="6411" max="6411" width="20.85546875" style="36" customWidth="1"/>
    <col min="6412" max="6412" width="8.140625" style="36" bestFit="1" customWidth="1"/>
    <col min="6413" max="6413" width="21" style="36" customWidth="1"/>
    <col min="6414" max="6414" width="13.5703125" style="36" customWidth="1"/>
    <col min="6415" max="6660" width="9.140625" style="36"/>
    <col min="6661" max="6661" width="4.85546875" style="36" customWidth="1"/>
    <col min="6662" max="6662" width="49.42578125" style="36" customWidth="1"/>
    <col min="6663" max="6664" width="10.28515625" style="36" customWidth="1"/>
    <col min="6665" max="6665" width="20.7109375" style="36" customWidth="1"/>
    <col min="6666" max="6666" width="8.140625" style="36" bestFit="1" customWidth="1"/>
    <col min="6667" max="6667" width="20.85546875" style="36" customWidth="1"/>
    <col min="6668" max="6668" width="8.140625" style="36" bestFit="1" customWidth="1"/>
    <col min="6669" max="6669" width="21" style="36" customWidth="1"/>
    <col min="6670" max="6670" width="13.5703125" style="36" customWidth="1"/>
    <col min="6671" max="6916" width="9.140625" style="36"/>
    <col min="6917" max="6917" width="4.85546875" style="36" customWidth="1"/>
    <col min="6918" max="6918" width="49.42578125" style="36" customWidth="1"/>
    <col min="6919" max="6920" width="10.28515625" style="36" customWidth="1"/>
    <col min="6921" max="6921" width="20.7109375" style="36" customWidth="1"/>
    <col min="6922" max="6922" width="8.140625" style="36" bestFit="1" customWidth="1"/>
    <col min="6923" max="6923" width="20.85546875" style="36" customWidth="1"/>
    <col min="6924" max="6924" width="8.140625" style="36" bestFit="1" customWidth="1"/>
    <col min="6925" max="6925" width="21" style="36" customWidth="1"/>
    <col min="6926" max="6926" width="13.5703125" style="36" customWidth="1"/>
    <col min="6927" max="7172" width="9.140625" style="36"/>
    <col min="7173" max="7173" width="4.85546875" style="36" customWidth="1"/>
    <col min="7174" max="7174" width="49.42578125" style="36" customWidth="1"/>
    <col min="7175" max="7176" width="10.28515625" style="36" customWidth="1"/>
    <col min="7177" max="7177" width="20.7109375" style="36" customWidth="1"/>
    <col min="7178" max="7178" width="8.140625" style="36" bestFit="1" customWidth="1"/>
    <col min="7179" max="7179" width="20.85546875" style="36" customWidth="1"/>
    <col min="7180" max="7180" width="8.140625" style="36" bestFit="1" customWidth="1"/>
    <col min="7181" max="7181" width="21" style="36" customWidth="1"/>
    <col min="7182" max="7182" width="13.5703125" style="36" customWidth="1"/>
    <col min="7183" max="7428" width="9.140625" style="36"/>
    <col min="7429" max="7429" width="4.85546875" style="36" customWidth="1"/>
    <col min="7430" max="7430" width="49.42578125" style="36" customWidth="1"/>
    <col min="7431" max="7432" width="10.28515625" style="36" customWidth="1"/>
    <col min="7433" max="7433" width="20.7109375" style="36" customWidth="1"/>
    <col min="7434" max="7434" width="8.140625" style="36" bestFit="1" customWidth="1"/>
    <col min="7435" max="7435" width="20.85546875" style="36" customWidth="1"/>
    <col min="7436" max="7436" width="8.140625" style="36" bestFit="1" customWidth="1"/>
    <col min="7437" max="7437" width="21" style="36" customWidth="1"/>
    <col min="7438" max="7438" width="13.5703125" style="36" customWidth="1"/>
    <col min="7439" max="7684" width="9.140625" style="36"/>
    <col min="7685" max="7685" width="4.85546875" style="36" customWidth="1"/>
    <col min="7686" max="7686" width="49.42578125" style="36" customWidth="1"/>
    <col min="7687" max="7688" width="10.28515625" style="36" customWidth="1"/>
    <col min="7689" max="7689" width="20.7109375" style="36" customWidth="1"/>
    <col min="7690" max="7690" width="8.140625" style="36" bestFit="1" customWidth="1"/>
    <col min="7691" max="7691" width="20.85546875" style="36" customWidth="1"/>
    <col min="7692" max="7692" width="8.140625" style="36" bestFit="1" customWidth="1"/>
    <col min="7693" max="7693" width="21" style="36" customWidth="1"/>
    <col min="7694" max="7694" width="13.5703125" style="36" customWidth="1"/>
    <col min="7695" max="7940" width="9.140625" style="36"/>
    <col min="7941" max="7941" width="4.85546875" style="36" customWidth="1"/>
    <col min="7942" max="7942" width="49.42578125" style="36" customWidth="1"/>
    <col min="7943" max="7944" width="10.28515625" style="36" customWidth="1"/>
    <col min="7945" max="7945" width="20.7109375" style="36" customWidth="1"/>
    <col min="7946" max="7946" width="8.140625" style="36" bestFit="1" customWidth="1"/>
    <col min="7947" max="7947" width="20.85546875" style="36" customWidth="1"/>
    <col min="7948" max="7948" width="8.140625" style="36" bestFit="1" customWidth="1"/>
    <col min="7949" max="7949" width="21" style="36" customWidth="1"/>
    <col min="7950" max="7950" width="13.5703125" style="36" customWidth="1"/>
    <col min="7951" max="8196" width="9.140625" style="36"/>
    <col min="8197" max="8197" width="4.85546875" style="36" customWidth="1"/>
    <col min="8198" max="8198" width="49.42578125" style="36" customWidth="1"/>
    <col min="8199" max="8200" width="10.28515625" style="36" customWidth="1"/>
    <col min="8201" max="8201" width="20.7109375" style="36" customWidth="1"/>
    <col min="8202" max="8202" width="8.140625" style="36" bestFit="1" customWidth="1"/>
    <col min="8203" max="8203" width="20.85546875" style="36" customWidth="1"/>
    <col min="8204" max="8204" width="8.140625" style="36" bestFit="1" customWidth="1"/>
    <col min="8205" max="8205" width="21" style="36" customWidth="1"/>
    <col min="8206" max="8206" width="13.5703125" style="36" customWidth="1"/>
    <col min="8207" max="8452" width="9.140625" style="36"/>
    <col min="8453" max="8453" width="4.85546875" style="36" customWidth="1"/>
    <col min="8454" max="8454" width="49.42578125" style="36" customWidth="1"/>
    <col min="8455" max="8456" width="10.28515625" style="36" customWidth="1"/>
    <col min="8457" max="8457" width="20.7109375" style="36" customWidth="1"/>
    <col min="8458" max="8458" width="8.140625" style="36" bestFit="1" customWidth="1"/>
    <col min="8459" max="8459" width="20.85546875" style="36" customWidth="1"/>
    <col min="8460" max="8460" width="8.140625" style="36" bestFit="1" customWidth="1"/>
    <col min="8461" max="8461" width="21" style="36" customWidth="1"/>
    <col min="8462" max="8462" width="13.5703125" style="36" customWidth="1"/>
    <col min="8463" max="8708" width="9.140625" style="36"/>
    <col min="8709" max="8709" width="4.85546875" style="36" customWidth="1"/>
    <col min="8710" max="8710" width="49.42578125" style="36" customWidth="1"/>
    <col min="8711" max="8712" width="10.28515625" style="36" customWidth="1"/>
    <col min="8713" max="8713" width="20.7109375" style="36" customWidth="1"/>
    <col min="8714" max="8714" width="8.140625" style="36" bestFit="1" customWidth="1"/>
    <col min="8715" max="8715" width="20.85546875" style="36" customWidth="1"/>
    <col min="8716" max="8716" width="8.140625" style="36" bestFit="1" customWidth="1"/>
    <col min="8717" max="8717" width="21" style="36" customWidth="1"/>
    <col min="8718" max="8718" width="13.5703125" style="36" customWidth="1"/>
    <col min="8719" max="8964" width="9.140625" style="36"/>
    <col min="8965" max="8965" width="4.85546875" style="36" customWidth="1"/>
    <col min="8966" max="8966" width="49.42578125" style="36" customWidth="1"/>
    <col min="8967" max="8968" width="10.28515625" style="36" customWidth="1"/>
    <col min="8969" max="8969" width="20.7109375" style="36" customWidth="1"/>
    <col min="8970" max="8970" width="8.140625" style="36" bestFit="1" customWidth="1"/>
    <col min="8971" max="8971" width="20.85546875" style="36" customWidth="1"/>
    <col min="8972" max="8972" width="8.140625" style="36" bestFit="1" customWidth="1"/>
    <col min="8973" max="8973" width="21" style="36" customWidth="1"/>
    <col min="8974" max="8974" width="13.5703125" style="36" customWidth="1"/>
    <col min="8975" max="9220" width="9.140625" style="36"/>
    <col min="9221" max="9221" width="4.85546875" style="36" customWidth="1"/>
    <col min="9222" max="9222" width="49.42578125" style="36" customWidth="1"/>
    <col min="9223" max="9224" width="10.28515625" style="36" customWidth="1"/>
    <col min="9225" max="9225" width="20.7109375" style="36" customWidth="1"/>
    <col min="9226" max="9226" width="8.140625" style="36" bestFit="1" customWidth="1"/>
    <col min="9227" max="9227" width="20.85546875" style="36" customWidth="1"/>
    <col min="9228" max="9228" width="8.140625" style="36" bestFit="1" customWidth="1"/>
    <col min="9229" max="9229" width="21" style="36" customWidth="1"/>
    <col min="9230" max="9230" width="13.5703125" style="36" customWidth="1"/>
    <col min="9231" max="9476" width="9.140625" style="36"/>
    <col min="9477" max="9477" width="4.85546875" style="36" customWidth="1"/>
    <col min="9478" max="9478" width="49.42578125" style="36" customWidth="1"/>
    <col min="9479" max="9480" width="10.28515625" style="36" customWidth="1"/>
    <col min="9481" max="9481" width="20.7109375" style="36" customWidth="1"/>
    <col min="9482" max="9482" width="8.140625" style="36" bestFit="1" customWidth="1"/>
    <col min="9483" max="9483" width="20.85546875" style="36" customWidth="1"/>
    <col min="9484" max="9484" width="8.140625" style="36" bestFit="1" customWidth="1"/>
    <col min="9485" max="9485" width="21" style="36" customWidth="1"/>
    <col min="9486" max="9486" width="13.5703125" style="36" customWidth="1"/>
    <col min="9487" max="9732" width="9.140625" style="36"/>
    <col min="9733" max="9733" width="4.85546875" style="36" customWidth="1"/>
    <col min="9734" max="9734" width="49.42578125" style="36" customWidth="1"/>
    <col min="9735" max="9736" width="10.28515625" style="36" customWidth="1"/>
    <col min="9737" max="9737" width="20.7109375" style="36" customWidth="1"/>
    <col min="9738" max="9738" width="8.140625" style="36" bestFit="1" customWidth="1"/>
    <col min="9739" max="9739" width="20.85546875" style="36" customWidth="1"/>
    <col min="9740" max="9740" width="8.140625" style="36" bestFit="1" customWidth="1"/>
    <col min="9741" max="9741" width="21" style="36" customWidth="1"/>
    <col min="9742" max="9742" width="13.5703125" style="36" customWidth="1"/>
    <col min="9743" max="9988" width="9.140625" style="36"/>
    <col min="9989" max="9989" width="4.85546875" style="36" customWidth="1"/>
    <col min="9990" max="9990" width="49.42578125" style="36" customWidth="1"/>
    <col min="9991" max="9992" width="10.28515625" style="36" customWidth="1"/>
    <col min="9993" max="9993" width="20.7109375" style="36" customWidth="1"/>
    <col min="9994" max="9994" width="8.140625" style="36" bestFit="1" customWidth="1"/>
    <col min="9995" max="9995" width="20.85546875" style="36" customWidth="1"/>
    <col min="9996" max="9996" width="8.140625" style="36" bestFit="1" customWidth="1"/>
    <col min="9997" max="9997" width="21" style="36" customWidth="1"/>
    <col min="9998" max="9998" width="13.5703125" style="36" customWidth="1"/>
    <col min="9999" max="10244" width="9.140625" style="36"/>
    <col min="10245" max="10245" width="4.85546875" style="36" customWidth="1"/>
    <col min="10246" max="10246" width="49.42578125" style="36" customWidth="1"/>
    <col min="10247" max="10248" width="10.28515625" style="36" customWidth="1"/>
    <col min="10249" max="10249" width="20.7109375" style="36" customWidth="1"/>
    <col min="10250" max="10250" width="8.140625" style="36" bestFit="1" customWidth="1"/>
    <col min="10251" max="10251" width="20.85546875" style="36" customWidth="1"/>
    <col min="10252" max="10252" width="8.140625" style="36" bestFit="1" customWidth="1"/>
    <col min="10253" max="10253" width="21" style="36" customWidth="1"/>
    <col min="10254" max="10254" width="13.5703125" style="36" customWidth="1"/>
    <col min="10255" max="10500" width="9.140625" style="36"/>
    <col min="10501" max="10501" width="4.85546875" style="36" customWidth="1"/>
    <col min="10502" max="10502" width="49.42578125" style="36" customWidth="1"/>
    <col min="10503" max="10504" width="10.28515625" style="36" customWidth="1"/>
    <col min="10505" max="10505" width="20.7109375" style="36" customWidth="1"/>
    <col min="10506" max="10506" width="8.140625" style="36" bestFit="1" customWidth="1"/>
    <col min="10507" max="10507" width="20.85546875" style="36" customWidth="1"/>
    <col min="10508" max="10508" width="8.140625" style="36" bestFit="1" customWidth="1"/>
    <col min="10509" max="10509" width="21" style="36" customWidth="1"/>
    <col min="10510" max="10510" width="13.5703125" style="36" customWidth="1"/>
    <col min="10511" max="10756" width="9.140625" style="36"/>
    <col min="10757" max="10757" width="4.85546875" style="36" customWidth="1"/>
    <col min="10758" max="10758" width="49.42578125" style="36" customWidth="1"/>
    <col min="10759" max="10760" width="10.28515625" style="36" customWidth="1"/>
    <col min="10761" max="10761" width="20.7109375" style="36" customWidth="1"/>
    <col min="10762" max="10762" width="8.140625" style="36" bestFit="1" customWidth="1"/>
    <col min="10763" max="10763" width="20.85546875" style="36" customWidth="1"/>
    <col min="10764" max="10764" width="8.140625" style="36" bestFit="1" customWidth="1"/>
    <col min="10765" max="10765" width="21" style="36" customWidth="1"/>
    <col min="10766" max="10766" width="13.5703125" style="36" customWidth="1"/>
    <col min="10767" max="11012" width="9.140625" style="36"/>
    <col min="11013" max="11013" width="4.85546875" style="36" customWidth="1"/>
    <col min="11014" max="11014" width="49.42578125" style="36" customWidth="1"/>
    <col min="11015" max="11016" width="10.28515625" style="36" customWidth="1"/>
    <col min="11017" max="11017" width="20.7109375" style="36" customWidth="1"/>
    <col min="11018" max="11018" width="8.140625" style="36" bestFit="1" customWidth="1"/>
    <col min="11019" max="11019" width="20.85546875" style="36" customWidth="1"/>
    <col min="11020" max="11020" width="8.140625" style="36" bestFit="1" customWidth="1"/>
    <col min="11021" max="11021" width="21" style="36" customWidth="1"/>
    <col min="11022" max="11022" width="13.5703125" style="36" customWidth="1"/>
    <col min="11023" max="11268" width="9.140625" style="36"/>
    <col min="11269" max="11269" width="4.85546875" style="36" customWidth="1"/>
    <col min="11270" max="11270" width="49.42578125" style="36" customWidth="1"/>
    <col min="11271" max="11272" width="10.28515625" style="36" customWidth="1"/>
    <col min="11273" max="11273" width="20.7109375" style="36" customWidth="1"/>
    <col min="11274" max="11274" width="8.140625" style="36" bestFit="1" customWidth="1"/>
    <col min="11275" max="11275" width="20.85546875" style="36" customWidth="1"/>
    <col min="11276" max="11276" width="8.140625" style="36" bestFit="1" customWidth="1"/>
    <col min="11277" max="11277" width="21" style="36" customWidth="1"/>
    <col min="11278" max="11278" width="13.5703125" style="36" customWidth="1"/>
    <col min="11279" max="11524" width="9.140625" style="36"/>
    <col min="11525" max="11525" width="4.85546875" style="36" customWidth="1"/>
    <col min="11526" max="11526" width="49.42578125" style="36" customWidth="1"/>
    <col min="11527" max="11528" width="10.28515625" style="36" customWidth="1"/>
    <col min="11529" max="11529" width="20.7109375" style="36" customWidth="1"/>
    <col min="11530" max="11530" width="8.140625" style="36" bestFit="1" customWidth="1"/>
    <col min="11531" max="11531" width="20.85546875" style="36" customWidth="1"/>
    <col min="11532" max="11532" width="8.140625" style="36" bestFit="1" customWidth="1"/>
    <col min="11533" max="11533" width="21" style="36" customWidth="1"/>
    <col min="11534" max="11534" width="13.5703125" style="36" customWidth="1"/>
    <col min="11535" max="11780" width="9.140625" style="36"/>
    <col min="11781" max="11781" width="4.85546875" style="36" customWidth="1"/>
    <col min="11782" max="11782" width="49.42578125" style="36" customWidth="1"/>
    <col min="11783" max="11784" width="10.28515625" style="36" customWidth="1"/>
    <col min="11785" max="11785" width="20.7109375" style="36" customWidth="1"/>
    <col min="11786" max="11786" width="8.140625" style="36" bestFit="1" customWidth="1"/>
    <col min="11787" max="11787" width="20.85546875" style="36" customWidth="1"/>
    <col min="11788" max="11788" width="8.140625" style="36" bestFit="1" customWidth="1"/>
    <col min="11789" max="11789" width="21" style="36" customWidth="1"/>
    <col min="11790" max="11790" width="13.5703125" style="36" customWidth="1"/>
    <col min="11791" max="12036" width="9.140625" style="36"/>
    <col min="12037" max="12037" width="4.85546875" style="36" customWidth="1"/>
    <col min="12038" max="12038" width="49.42578125" style="36" customWidth="1"/>
    <col min="12039" max="12040" width="10.28515625" style="36" customWidth="1"/>
    <col min="12041" max="12041" width="20.7109375" style="36" customWidth="1"/>
    <col min="12042" max="12042" width="8.140625" style="36" bestFit="1" customWidth="1"/>
    <col min="12043" max="12043" width="20.85546875" style="36" customWidth="1"/>
    <col min="12044" max="12044" width="8.140625" style="36" bestFit="1" customWidth="1"/>
    <col min="12045" max="12045" width="21" style="36" customWidth="1"/>
    <col min="12046" max="12046" width="13.5703125" style="36" customWidth="1"/>
    <col min="12047" max="12292" width="9.140625" style="36"/>
    <col min="12293" max="12293" width="4.85546875" style="36" customWidth="1"/>
    <col min="12294" max="12294" width="49.42578125" style="36" customWidth="1"/>
    <col min="12295" max="12296" width="10.28515625" style="36" customWidth="1"/>
    <col min="12297" max="12297" width="20.7109375" style="36" customWidth="1"/>
    <col min="12298" max="12298" width="8.140625" style="36" bestFit="1" customWidth="1"/>
    <col min="12299" max="12299" width="20.85546875" style="36" customWidth="1"/>
    <col min="12300" max="12300" width="8.140625" style="36" bestFit="1" customWidth="1"/>
    <col min="12301" max="12301" width="21" style="36" customWidth="1"/>
    <col min="12302" max="12302" width="13.5703125" style="36" customWidth="1"/>
    <col min="12303" max="12548" width="9.140625" style="36"/>
    <col min="12549" max="12549" width="4.85546875" style="36" customWidth="1"/>
    <col min="12550" max="12550" width="49.42578125" style="36" customWidth="1"/>
    <col min="12551" max="12552" width="10.28515625" style="36" customWidth="1"/>
    <col min="12553" max="12553" width="20.7109375" style="36" customWidth="1"/>
    <col min="12554" max="12554" width="8.140625" style="36" bestFit="1" customWidth="1"/>
    <col min="12555" max="12555" width="20.85546875" style="36" customWidth="1"/>
    <col min="12556" max="12556" width="8.140625" style="36" bestFit="1" customWidth="1"/>
    <col min="12557" max="12557" width="21" style="36" customWidth="1"/>
    <col min="12558" max="12558" width="13.5703125" style="36" customWidth="1"/>
    <col min="12559" max="12804" width="9.140625" style="36"/>
    <col min="12805" max="12805" width="4.85546875" style="36" customWidth="1"/>
    <col min="12806" max="12806" width="49.42578125" style="36" customWidth="1"/>
    <col min="12807" max="12808" width="10.28515625" style="36" customWidth="1"/>
    <col min="12809" max="12809" width="20.7109375" style="36" customWidth="1"/>
    <col min="12810" max="12810" width="8.140625" style="36" bestFit="1" customWidth="1"/>
    <col min="12811" max="12811" width="20.85546875" style="36" customWidth="1"/>
    <col min="12812" max="12812" width="8.140625" style="36" bestFit="1" customWidth="1"/>
    <col min="12813" max="12813" width="21" style="36" customWidth="1"/>
    <col min="12814" max="12814" width="13.5703125" style="36" customWidth="1"/>
    <col min="12815" max="13060" width="9.140625" style="36"/>
    <col min="13061" max="13061" width="4.85546875" style="36" customWidth="1"/>
    <col min="13062" max="13062" width="49.42578125" style="36" customWidth="1"/>
    <col min="13063" max="13064" width="10.28515625" style="36" customWidth="1"/>
    <col min="13065" max="13065" width="20.7109375" style="36" customWidth="1"/>
    <col min="13066" max="13066" width="8.140625" style="36" bestFit="1" customWidth="1"/>
    <col min="13067" max="13067" width="20.85546875" style="36" customWidth="1"/>
    <col min="13068" max="13068" width="8.140625" style="36" bestFit="1" customWidth="1"/>
    <col min="13069" max="13069" width="21" style="36" customWidth="1"/>
    <col min="13070" max="13070" width="13.5703125" style="36" customWidth="1"/>
    <col min="13071" max="13316" width="9.140625" style="36"/>
    <col min="13317" max="13317" width="4.85546875" style="36" customWidth="1"/>
    <col min="13318" max="13318" width="49.42578125" style="36" customWidth="1"/>
    <col min="13319" max="13320" width="10.28515625" style="36" customWidth="1"/>
    <col min="13321" max="13321" width="20.7109375" style="36" customWidth="1"/>
    <col min="13322" max="13322" width="8.140625" style="36" bestFit="1" customWidth="1"/>
    <col min="13323" max="13323" width="20.85546875" style="36" customWidth="1"/>
    <col min="13324" max="13324" width="8.140625" style="36" bestFit="1" customWidth="1"/>
    <col min="13325" max="13325" width="21" style="36" customWidth="1"/>
    <col min="13326" max="13326" width="13.5703125" style="36" customWidth="1"/>
    <col min="13327" max="13572" width="9.140625" style="36"/>
    <col min="13573" max="13573" width="4.85546875" style="36" customWidth="1"/>
    <col min="13574" max="13574" width="49.42578125" style="36" customWidth="1"/>
    <col min="13575" max="13576" width="10.28515625" style="36" customWidth="1"/>
    <col min="13577" max="13577" width="20.7109375" style="36" customWidth="1"/>
    <col min="13578" max="13578" width="8.140625" style="36" bestFit="1" customWidth="1"/>
    <col min="13579" max="13579" width="20.85546875" style="36" customWidth="1"/>
    <col min="13580" max="13580" width="8.140625" style="36" bestFit="1" customWidth="1"/>
    <col min="13581" max="13581" width="21" style="36" customWidth="1"/>
    <col min="13582" max="13582" width="13.5703125" style="36" customWidth="1"/>
    <col min="13583" max="13828" width="9.140625" style="36"/>
    <col min="13829" max="13829" width="4.85546875" style="36" customWidth="1"/>
    <col min="13830" max="13830" width="49.42578125" style="36" customWidth="1"/>
    <col min="13831" max="13832" width="10.28515625" style="36" customWidth="1"/>
    <col min="13833" max="13833" width="20.7109375" style="36" customWidth="1"/>
    <col min="13834" max="13834" width="8.140625" style="36" bestFit="1" customWidth="1"/>
    <col min="13835" max="13835" width="20.85546875" style="36" customWidth="1"/>
    <col min="13836" max="13836" width="8.140625" style="36" bestFit="1" customWidth="1"/>
    <col min="13837" max="13837" width="21" style="36" customWidth="1"/>
    <col min="13838" max="13838" width="13.5703125" style="36" customWidth="1"/>
    <col min="13839" max="14084" width="9.140625" style="36"/>
    <col min="14085" max="14085" width="4.85546875" style="36" customWidth="1"/>
    <col min="14086" max="14086" width="49.42578125" style="36" customWidth="1"/>
    <col min="14087" max="14088" width="10.28515625" style="36" customWidth="1"/>
    <col min="14089" max="14089" width="20.7109375" style="36" customWidth="1"/>
    <col min="14090" max="14090" width="8.140625" style="36" bestFit="1" customWidth="1"/>
    <col min="14091" max="14091" width="20.85546875" style="36" customWidth="1"/>
    <col min="14092" max="14092" width="8.140625" style="36" bestFit="1" customWidth="1"/>
    <col min="14093" max="14093" width="21" style="36" customWidth="1"/>
    <col min="14094" max="14094" width="13.5703125" style="36" customWidth="1"/>
    <col min="14095" max="14340" width="9.140625" style="36"/>
    <col min="14341" max="14341" width="4.85546875" style="36" customWidth="1"/>
    <col min="14342" max="14342" width="49.42578125" style="36" customWidth="1"/>
    <col min="14343" max="14344" width="10.28515625" style="36" customWidth="1"/>
    <col min="14345" max="14345" width="20.7109375" style="36" customWidth="1"/>
    <col min="14346" max="14346" width="8.140625" style="36" bestFit="1" customWidth="1"/>
    <col min="14347" max="14347" width="20.85546875" style="36" customWidth="1"/>
    <col min="14348" max="14348" width="8.140625" style="36" bestFit="1" customWidth="1"/>
    <col min="14349" max="14349" width="21" style="36" customWidth="1"/>
    <col min="14350" max="14350" width="13.5703125" style="36" customWidth="1"/>
    <col min="14351" max="14596" width="9.140625" style="36"/>
    <col min="14597" max="14597" width="4.85546875" style="36" customWidth="1"/>
    <col min="14598" max="14598" width="49.42578125" style="36" customWidth="1"/>
    <col min="14599" max="14600" width="10.28515625" style="36" customWidth="1"/>
    <col min="14601" max="14601" width="20.7109375" style="36" customWidth="1"/>
    <col min="14602" max="14602" width="8.140625" style="36" bestFit="1" customWidth="1"/>
    <col min="14603" max="14603" width="20.85546875" style="36" customWidth="1"/>
    <col min="14604" max="14604" width="8.140625" style="36" bestFit="1" customWidth="1"/>
    <col min="14605" max="14605" width="21" style="36" customWidth="1"/>
    <col min="14606" max="14606" width="13.5703125" style="36" customWidth="1"/>
    <col min="14607" max="14852" width="9.140625" style="36"/>
    <col min="14853" max="14853" width="4.85546875" style="36" customWidth="1"/>
    <col min="14854" max="14854" width="49.42578125" style="36" customWidth="1"/>
    <col min="14855" max="14856" width="10.28515625" style="36" customWidth="1"/>
    <col min="14857" max="14857" width="20.7109375" style="36" customWidth="1"/>
    <col min="14858" max="14858" width="8.140625" style="36" bestFit="1" customWidth="1"/>
    <col min="14859" max="14859" width="20.85546875" style="36" customWidth="1"/>
    <col min="14860" max="14860" width="8.140625" style="36" bestFit="1" customWidth="1"/>
    <col min="14861" max="14861" width="21" style="36" customWidth="1"/>
    <col min="14862" max="14862" width="13.5703125" style="36" customWidth="1"/>
    <col min="14863" max="15108" width="9.140625" style="36"/>
    <col min="15109" max="15109" width="4.85546875" style="36" customWidth="1"/>
    <col min="15110" max="15110" width="49.42578125" style="36" customWidth="1"/>
    <col min="15111" max="15112" width="10.28515625" style="36" customWidth="1"/>
    <col min="15113" max="15113" width="20.7109375" style="36" customWidth="1"/>
    <col min="15114" max="15114" width="8.140625" style="36" bestFit="1" customWidth="1"/>
    <col min="15115" max="15115" width="20.85546875" style="36" customWidth="1"/>
    <col min="15116" max="15116" width="8.140625" style="36" bestFit="1" customWidth="1"/>
    <col min="15117" max="15117" width="21" style="36" customWidth="1"/>
    <col min="15118" max="15118" width="13.5703125" style="36" customWidth="1"/>
    <col min="15119" max="15364" width="9.140625" style="36"/>
    <col min="15365" max="15365" width="4.85546875" style="36" customWidth="1"/>
    <col min="15366" max="15366" width="49.42578125" style="36" customWidth="1"/>
    <col min="15367" max="15368" width="10.28515625" style="36" customWidth="1"/>
    <col min="15369" max="15369" width="20.7109375" style="36" customWidth="1"/>
    <col min="15370" max="15370" width="8.140625" style="36" bestFit="1" customWidth="1"/>
    <col min="15371" max="15371" width="20.85546875" style="36" customWidth="1"/>
    <col min="15372" max="15372" width="8.140625" style="36" bestFit="1" customWidth="1"/>
    <col min="15373" max="15373" width="21" style="36" customWidth="1"/>
    <col min="15374" max="15374" width="13.5703125" style="36" customWidth="1"/>
    <col min="15375" max="15620" width="9.140625" style="36"/>
    <col min="15621" max="15621" width="4.85546875" style="36" customWidth="1"/>
    <col min="15622" max="15622" width="49.42578125" style="36" customWidth="1"/>
    <col min="15623" max="15624" width="10.28515625" style="36" customWidth="1"/>
    <col min="15625" max="15625" width="20.7109375" style="36" customWidth="1"/>
    <col min="15626" max="15626" width="8.140625" style="36" bestFit="1" customWidth="1"/>
    <col min="15627" max="15627" width="20.85546875" style="36" customWidth="1"/>
    <col min="15628" max="15628" width="8.140625" style="36" bestFit="1" customWidth="1"/>
    <col min="15629" max="15629" width="21" style="36" customWidth="1"/>
    <col min="15630" max="15630" width="13.5703125" style="36" customWidth="1"/>
    <col min="15631" max="15876" width="9.140625" style="36"/>
    <col min="15877" max="15877" width="4.85546875" style="36" customWidth="1"/>
    <col min="15878" max="15878" width="49.42578125" style="36" customWidth="1"/>
    <col min="15879" max="15880" width="10.28515625" style="36" customWidth="1"/>
    <col min="15881" max="15881" width="20.7109375" style="36" customWidth="1"/>
    <col min="15882" max="15882" width="8.140625" style="36" bestFit="1" customWidth="1"/>
    <col min="15883" max="15883" width="20.85546875" style="36" customWidth="1"/>
    <col min="15884" max="15884" width="8.140625" style="36" bestFit="1" customWidth="1"/>
    <col min="15885" max="15885" width="21" style="36" customWidth="1"/>
    <col min="15886" max="15886" width="13.5703125" style="36" customWidth="1"/>
    <col min="15887" max="16132" width="9.140625" style="36"/>
    <col min="16133" max="16133" width="4.85546875" style="36" customWidth="1"/>
    <col min="16134" max="16134" width="49.42578125" style="36" customWidth="1"/>
    <col min="16135" max="16136" width="10.28515625" style="36" customWidth="1"/>
    <col min="16137" max="16137" width="20.7109375" style="36" customWidth="1"/>
    <col min="16138" max="16138" width="8.140625" style="36" bestFit="1" customWidth="1"/>
    <col min="16139" max="16139" width="20.85546875" style="36" customWidth="1"/>
    <col min="16140" max="16140" width="8.140625" style="36" bestFit="1" customWidth="1"/>
    <col min="16141" max="16141" width="21" style="36" customWidth="1"/>
    <col min="16142" max="16142" width="13.5703125" style="36" customWidth="1"/>
    <col min="16143" max="16384" width="9.140625" style="36"/>
  </cols>
  <sheetData>
    <row r="1" spans="1:16" s="6" customFormat="1" x14ac:dyDescent="0.25">
      <c r="A1" s="1"/>
      <c r="B1" s="5"/>
      <c r="C1" s="2"/>
      <c r="D1" s="2"/>
      <c r="E1" s="2"/>
      <c r="F1" s="3"/>
      <c r="G1" s="2"/>
      <c r="H1" s="2"/>
      <c r="I1" s="3"/>
      <c r="J1" s="3"/>
      <c r="K1" s="2"/>
      <c r="L1" s="4"/>
      <c r="M1" s="4"/>
      <c r="N1" s="2"/>
      <c r="O1" s="5" t="s">
        <v>0</v>
      </c>
    </row>
    <row r="2" spans="1:16" s="6" customFormat="1" ht="12.75" customHeight="1" x14ac:dyDescent="0.25">
      <c r="A2" s="1"/>
      <c r="B2" s="5"/>
      <c r="C2" s="2"/>
      <c r="D2" s="2"/>
      <c r="E2" s="2"/>
      <c r="F2" s="3"/>
      <c r="G2" s="2"/>
      <c r="H2" s="2"/>
      <c r="I2" s="3"/>
      <c r="J2" s="3"/>
      <c r="K2" s="2"/>
      <c r="L2" s="185" t="s">
        <v>1</v>
      </c>
      <c r="M2" s="185"/>
      <c r="N2" s="185"/>
      <c r="O2" s="185"/>
    </row>
    <row r="3" spans="1:16" s="6" customFormat="1" ht="33.75" customHeight="1" thickBot="1" x14ac:dyDescent="0.35">
      <c r="A3" s="4"/>
      <c r="B3" s="192" t="s">
        <v>151</v>
      </c>
      <c r="C3" s="192"/>
      <c r="D3" s="192"/>
      <c r="E3" s="192"/>
      <c r="F3" s="192"/>
      <c r="G3" s="192"/>
      <c r="H3" s="192"/>
      <c r="I3" s="192"/>
      <c r="J3" s="8"/>
      <c r="K3" s="8"/>
      <c r="N3" s="8"/>
    </row>
    <row r="4" spans="1:16" s="10" customFormat="1" ht="17.25" customHeight="1" x14ac:dyDescent="0.25">
      <c r="A4" s="4"/>
      <c r="B4" s="61" t="s">
        <v>2</v>
      </c>
      <c r="F4" s="11"/>
      <c r="I4" s="11"/>
      <c r="J4" s="8"/>
      <c r="L4" s="12"/>
      <c r="M4" s="12"/>
      <c r="O4" s="12"/>
      <c r="P4" s="12"/>
    </row>
    <row r="5" spans="1:16" s="6" customFormat="1" ht="54.95" customHeight="1" x14ac:dyDescent="0.25">
      <c r="A5" s="183" t="s">
        <v>239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6" s="6" customFormat="1" ht="14.25" thickBot="1" x14ac:dyDescent="0.3">
      <c r="A6" s="4"/>
      <c r="B6" s="62"/>
      <c r="C6" s="75"/>
      <c r="D6" s="90"/>
      <c r="E6" s="90"/>
      <c r="F6" s="84"/>
      <c r="G6" s="90"/>
      <c r="H6" s="90"/>
      <c r="I6" s="84"/>
      <c r="J6" s="90"/>
      <c r="K6" s="90"/>
      <c r="L6" s="94" t="s">
        <v>3</v>
      </c>
      <c r="M6" s="13"/>
      <c r="N6" s="71"/>
      <c r="O6" s="50"/>
    </row>
    <row r="7" spans="1:16" s="16" customFormat="1" ht="46.5" customHeight="1" thickBot="1" x14ac:dyDescent="0.3">
      <c r="A7" s="14"/>
      <c r="B7" s="15"/>
      <c r="C7" s="86"/>
      <c r="D7" s="186" t="s">
        <v>235</v>
      </c>
      <c r="E7" s="187"/>
      <c r="F7" s="188"/>
      <c r="G7" s="186" t="s">
        <v>236</v>
      </c>
      <c r="H7" s="187"/>
      <c r="I7" s="188"/>
      <c r="J7" s="186" t="s">
        <v>237</v>
      </c>
      <c r="K7" s="187"/>
      <c r="L7" s="188"/>
      <c r="M7" s="189" t="s">
        <v>238</v>
      </c>
      <c r="N7" s="190"/>
      <c r="O7" s="191"/>
    </row>
    <row r="8" spans="1:16" s="19" customFormat="1" ht="55.5" customHeight="1" thickBot="1" x14ac:dyDescent="0.3">
      <c r="A8" s="17" t="s">
        <v>4</v>
      </c>
      <c r="B8" s="14" t="s">
        <v>5</v>
      </c>
      <c r="C8" s="87" t="s">
        <v>6</v>
      </c>
      <c r="D8" s="91" t="s">
        <v>7</v>
      </c>
      <c r="E8" s="91" t="s">
        <v>224</v>
      </c>
      <c r="F8" s="51" t="s">
        <v>8</v>
      </c>
      <c r="G8" s="91" t="s">
        <v>7</v>
      </c>
      <c r="H8" s="91" t="s">
        <v>224</v>
      </c>
      <c r="I8" s="51" t="s">
        <v>8</v>
      </c>
      <c r="J8" s="91" t="s">
        <v>7</v>
      </c>
      <c r="K8" s="91" t="s">
        <v>224</v>
      </c>
      <c r="L8" s="57" t="s">
        <v>8</v>
      </c>
      <c r="M8" s="18" t="s">
        <v>7</v>
      </c>
      <c r="N8" s="18" t="s">
        <v>224</v>
      </c>
      <c r="O8" s="60" t="s">
        <v>8</v>
      </c>
    </row>
    <row r="9" spans="1:16" s="20" customFormat="1" thickBot="1" x14ac:dyDescent="0.3">
      <c r="A9" s="68">
        <v>1</v>
      </c>
      <c r="B9" s="69">
        <v>2</v>
      </c>
      <c r="C9" s="88">
        <v>3</v>
      </c>
      <c r="D9" s="92">
        <v>4</v>
      </c>
      <c r="E9" s="92">
        <v>5</v>
      </c>
      <c r="F9" s="76">
        <v>6</v>
      </c>
      <c r="G9" s="92">
        <v>7</v>
      </c>
      <c r="H9" s="92">
        <v>8</v>
      </c>
      <c r="I9" s="76">
        <v>9</v>
      </c>
      <c r="J9" s="92">
        <v>10</v>
      </c>
      <c r="K9" s="92">
        <v>11</v>
      </c>
      <c r="L9" s="76">
        <v>12</v>
      </c>
      <c r="M9" s="64">
        <v>13</v>
      </c>
      <c r="N9" s="70">
        <v>14</v>
      </c>
      <c r="O9" s="64">
        <v>15</v>
      </c>
    </row>
    <row r="10" spans="1:16" s="25" customFormat="1" ht="22.7" customHeight="1" x14ac:dyDescent="0.25">
      <c r="A10" s="21">
        <v>1</v>
      </c>
      <c r="B10" s="47" t="s">
        <v>9</v>
      </c>
      <c r="C10" s="23">
        <v>4212</v>
      </c>
      <c r="D10" s="23"/>
      <c r="E10" s="23"/>
      <c r="F10" s="24">
        <f>SUM(F13:F15)</f>
        <v>0</v>
      </c>
      <c r="G10" s="23"/>
      <c r="H10" s="23"/>
      <c r="I10" s="24">
        <f>SUM(I13:I15)</f>
        <v>0</v>
      </c>
      <c r="J10" s="24"/>
      <c r="K10" s="23"/>
      <c r="L10" s="24">
        <f>SUM(L13:L15)</f>
        <v>0</v>
      </c>
      <c r="M10" s="24">
        <f>J10-G10</f>
        <v>0</v>
      </c>
      <c r="N10" s="23"/>
      <c r="O10" s="24">
        <f>L10-I10</f>
        <v>0</v>
      </c>
    </row>
    <row r="11" spans="1:16" s="30" customFormat="1" x14ac:dyDescent="0.25">
      <c r="A11" s="26"/>
      <c r="B11" s="27" t="s">
        <v>10</v>
      </c>
      <c r="C11" s="26"/>
      <c r="D11" s="26"/>
      <c r="E11" s="26"/>
      <c r="F11" s="28"/>
      <c r="G11" s="26"/>
      <c r="H11" s="26"/>
      <c r="I11" s="28"/>
      <c r="J11" s="28"/>
      <c r="K11" s="26"/>
      <c r="L11" s="29"/>
      <c r="M11" s="29"/>
      <c r="N11" s="26"/>
      <c r="O11" s="29"/>
    </row>
    <row r="12" spans="1:16" s="30" customFormat="1" x14ac:dyDescent="0.25">
      <c r="A12" s="26"/>
      <c r="B12" s="31" t="s">
        <v>11</v>
      </c>
      <c r="C12" s="26"/>
      <c r="D12" s="26"/>
      <c r="E12" s="26"/>
      <c r="F12" s="28"/>
      <c r="G12" s="26"/>
      <c r="H12" s="26"/>
      <c r="I12" s="28"/>
      <c r="J12" s="28"/>
      <c r="K12" s="26"/>
      <c r="L12" s="29"/>
      <c r="M12" s="29"/>
      <c r="N12" s="26"/>
      <c r="O12" s="29"/>
    </row>
    <row r="13" spans="1:16" s="30" customFormat="1" x14ac:dyDescent="0.25">
      <c r="A13" s="26">
        <v>1</v>
      </c>
      <c r="B13" s="38" t="s">
        <v>9</v>
      </c>
      <c r="C13" s="26" t="s">
        <v>12</v>
      </c>
      <c r="D13" s="26"/>
      <c r="E13" s="26"/>
      <c r="F13" s="28"/>
      <c r="G13" s="26"/>
      <c r="H13" s="26"/>
      <c r="I13" s="28"/>
      <c r="J13" s="28"/>
      <c r="K13" s="26"/>
      <c r="L13" s="28"/>
      <c r="M13" s="28">
        <f>J13-G13</f>
        <v>0</v>
      </c>
      <c r="N13" s="26"/>
      <c r="O13" s="28">
        <f t="shared" ref="O13:O16" si="0">L13-I13</f>
        <v>0</v>
      </c>
    </row>
    <row r="14" spans="1:16" s="30" customFormat="1" x14ac:dyDescent="0.25">
      <c r="A14" s="26">
        <v>2</v>
      </c>
      <c r="B14" s="38" t="s">
        <v>45</v>
      </c>
      <c r="C14" s="26" t="s">
        <v>12</v>
      </c>
      <c r="D14" s="26"/>
      <c r="E14" s="26"/>
      <c r="F14" s="28"/>
      <c r="G14" s="26"/>
      <c r="H14" s="26"/>
      <c r="I14" s="28"/>
      <c r="J14" s="28"/>
      <c r="K14" s="26"/>
      <c r="L14" s="28"/>
      <c r="M14" s="28">
        <f>J14-G14</f>
        <v>0</v>
      </c>
      <c r="N14" s="26"/>
      <c r="O14" s="28">
        <f t="shared" si="0"/>
        <v>0</v>
      </c>
    </row>
    <row r="15" spans="1:16" s="30" customFormat="1" x14ac:dyDescent="0.25">
      <c r="A15" s="26">
        <v>3</v>
      </c>
      <c r="B15" s="38" t="s">
        <v>44</v>
      </c>
      <c r="C15" s="26" t="s">
        <v>12</v>
      </c>
      <c r="D15" s="26"/>
      <c r="E15" s="26"/>
      <c r="F15" s="28"/>
      <c r="G15" s="26"/>
      <c r="H15" s="26"/>
      <c r="I15" s="28"/>
      <c r="J15" s="28"/>
      <c r="K15" s="26"/>
      <c r="L15" s="28"/>
      <c r="M15" s="28">
        <f>J15-G15</f>
        <v>0</v>
      </c>
      <c r="N15" s="26"/>
      <c r="O15" s="28">
        <f t="shared" si="0"/>
        <v>0</v>
      </c>
    </row>
    <row r="16" spans="1:16" s="25" customFormat="1" ht="23.25" customHeight="1" x14ac:dyDescent="0.25">
      <c r="A16" s="21">
        <v>2</v>
      </c>
      <c r="B16" s="47" t="s">
        <v>13</v>
      </c>
      <c r="C16" s="23">
        <v>4213</v>
      </c>
      <c r="D16" s="23"/>
      <c r="E16" s="23"/>
      <c r="F16" s="24">
        <f>SUM(F19:F21)</f>
        <v>0</v>
      </c>
      <c r="G16" s="23"/>
      <c r="H16" s="23"/>
      <c r="I16" s="24">
        <f>SUM(I19:I21)</f>
        <v>0</v>
      </c>
      <c r="J16" s="24"/>
      <c r="K16" s="23"/>
      <c r="L16" s="24">
        <f>SUM(L19:L21)</f>
        <v>0</v>
      </c>
      <c r="M16" s="24">
        <f>J16-G16</f>
        <v>0</v>
      </c>
      <c r="N16" s="23"/>
      <c r="O16" s="24">
        <f t="shared" si="0"/>
        <v>0</v>
      </c>
    </row>
    <row r="17" spans="1:15" s="30" customFormat="1" x14ac:dyDescent="0.25">
      <c r="A17" s="33"/>
      <c r="B17" s="27" t="s">
        <v>10</v>
      </c>
      <c r="C17" s="26"/>
      <c r="D17" s="26"/>
      <c r="E17" s="26"/>
      <c r="F17" s="28"/>
      <c r="G17" s="26"/>
      <c r="H17" s="26"/>
      <c r="I17" s="28"/>
      <c r="J17" s="28"/>
      <c r="K17" s="26"/>
      <c r="L17" s="29"/>
      <c r="M17" s="29"/>
      <c r="N17" s="26"/>
      <c r="O17" s="29"/>
    </row>
    <row r="18" spans="1:15" s="30" customFormat="1" x14ac:dyDescent="0.25">
      <c r="A18" s="34"/>
      <c r="B18" s="31" t="s">
        <v>11</v>
      </c>
      <c r="C18" s="26"/>
      <c r="D18" s="26"/>
      <c r="E18" s="26"/>
      <c r="F18" s="28"/>
      <c r="G18" s="26"/>
      <c r="H18" s="26"/>
      <c r="I18" s="28"/>
      <c r="J18" s="28"/>
      <c r="K18" s="26"/>
      <c r="L18" s="29"/>
      <c r="M18" s="29"/>
      <c r="N18" s="26"/>
      <c r="O18" s="29"/>
    </row>
    <row r="19" spans="1:15" s="30" customFormat="1" ht="27" x14ac:dyDescent="0.25">
      <c r="A19" s="26">
        <v>1</v>
      </c>
      <c r="B19" s="38" t="s">
        <v>46</v>
      </c>
      <c r="C19" s="26" t="s">
        <v>12</v>
      </c>
      <c r="D19" s="26"/>
      <c r="E19" s="26"/>
      <c r="F19" s="28"/>
      <c r="G19" s="26"/>
      <c r="H19" s="26"/>
      <c r="I19" s="28"/>
      <c r="J19" s="28"/>
      <c r="K19" s="26"/>
      <c r="L19" s="28"/>
      <c r="M19" s="28">
        <f>J19-G19</f>
        <v>0</v>
      </c>
      <c r="N19" s="26"/>
      <c r="O19" s="28">
        <f t="shared" ref="O19:O22" si="1">L19-I19</f>
        <v>0</v>
      </c>
    </row>
    <row r="20" spans="1:15" s="30" customFormat="1" ht="27" x14ac:dyDescent="0.25">
      <c r="A20" s="26">
        <v>2</v>
      </c>
      <c r="B20" s="38" t="s">
        <v>47</v>
      </c>
      <c r="C20" s="26" t="s">
        <v>12</v>
      </c>
      <c r="D20" s="26"/>
      <c r="E20" s="26"/>
      <c r="F20" s="28"/>
      <c r="G20" s="26"/>
      <c r="H20" s="26"/>
      <c r="I20" s="28"/>
      <c r="J20" s="28"/>
      <c r="K20" s="26"/>
      <c r="L20" s="28"/>
      <c r="M20" s="28">
        <f>J20-G20</f>
        <v>0</v>
      </c>
      <c r="N20" s="26"/>
      <c r="O20" s="28">
        <f t="shared" si="1"/>
        <v>0</v>
      </c>
    </row>
    <row r="21" spans="1:15" s="30" customFormat="1" x14ac:dyDescent="0.25">
      <c r="A21" s="26">
        <v>3</v>
      </c>
      <c r="B21" s="38"/>
      <c r="C21" s="26" t="s">
        <v>12</v>
      </c>
      <c r="D21" s="26"/>
      <c r="E21" s="26"/>
      <c r="F21" s="28"/>
      <c r="G21" s="26"/>
      <c r="H21" s="26"/>
      <c r="I21" s="28"/>
      <c r="J21" s="28"/>
      <c r="K21" s="26"/>
      <c r="L21" s="28"/>
      <c r="M21" s="28">
        <f>J21-G21</f>
        <v>0</v>
      </c>
      <c r="N21" s="26"/>
      <c r="O21" s="28">
        <f t="shared" si="1"/>
        <v>0</v>
      </c>
    </row>
    <row r="22" spans="1:15" s="25" customFormat="1" ht="23.25" customHeight="1" x14ac:dyDescent="0.25">
      <c r="A22" s="21">
        <v>3</v>
      </c>
      <c r="B22" s="47" t="s">
        <v>14</v>
      </c>
      <c r="C22" s="23">
        <v>4214</v>
      </c>
      <c r="D22" s="23"/>
      <c r="E22" s="23"/>
      <c r="F22" s="24">
        <f>SUM(F25:F31)</f>
        <v>0</v>
      </c>
      <c r="G22" s="23"/>
      <c r="H22" s="23"/>
      <c r="I22" s="24">
        <f>SUM(I25:I31)</f>
        <v>0</v>
      </c>
      <c r="J22" s="24"/>
      <c r="K22" s="23"/>
      <c r="L22" s="24">
        <f>SUM(L25:L31)</f>
        <v>0</v>
      </c>
      <c r="M22" s="24">
        <f>J22-G22</f>
        <v>0</v>
      </c>
      <c r="N22" s="23"/>
      <c r="O22" s="24">
        <f t="shared" si="1"/>
        <v>0</v>
      </c>
    </row>
    <row r="23" spans="1:15" s="30" customFormat="1" x14ac:dyDescent="0.25">
      <c r="A23" s="33"/>
      <c r="B23" s="27" t="s">
        <v>10</v>
      </c>
      <c r="C23" s="26"/>
      <c r="D23" s="26"/>
      <c r="E23" s="26"/>
      <c r="F23" s="28"/>
      <c r="G23" s="26"/>
      <c r="H23" s="26"/>
      <c r="I23" s="28"/>
      <c r="J23" s="28"/>
      <c r="K23" s="26"/>
      <c r="L23" s="29"/>
      <c r="M23" s="29"/>
      <c r="N23" s="26"/>
      <c r="O23" s="29"/>
    </row>
    <row r="24" spans="1:15" s="30" customFormat="1" x14ac:dyDescent="0.25">
      <c r="A24" s="34"/>
      <c r="B24" s="31" t="s">
        <v>11</v>
      </c>
      <c r="C24" s="26"/>
      <c r="D24" s="26"/>
      <c r="E24" s="26"/>
      <c r="F24" s="28"/>
      <c r="G24" s="26"/>
      <c r="H24" s="26"/>
      <c r="I24" s="28"/>
      <c r="J24" s="28"/>
      <c r="K24" s="26"/>
      <c r="L24" s="29"/>
      <c r="M24" s="29"/>
      <c r="N24" s="26"/>
      <c r="O24" s="29"/>
    </row>
    <row r="25" spans="1:15" s="30" customFormat="1" x14ac:dyDescent="0.25">
      <c r="A25" s="26">
        <v>1</v>
      </c>
      <c r="B25" s="38" t="s">
        <v>48</v>
      </c>
      <c r="C25" s="26" t="s">
        <v>12</v>
      </c>
      <c r="D25" s="26"/>
      <c r="E25" s="26"/>
      <c r="F25" s="28"/>
      <c r="G25" s="26"/>
      <c r="H25" s="26"/>
      <c r="I25" s="28"/>
      <c r="J25" s="28"/>
      <c r="K25" s="26"/>
      <c r="L25" s="28"/>
      <c r="M25" s="28">
        <f t="shared" ref="M25:M32" si="2">J25-G25</f>
        <v>0</v>
      </c>
      <c r="N25" s="26"/>
      <c r="O25" s="28">
        <f t="shared" ref="O25:O31" si="3">L25-I25</f>
        <v>0</v>
      </c>
    </row>
    <row r="26" spans="1:15" s="30" customFormat="1" ht="27" x14ac:dyDescent="0.25">
      <c r="A26" s="26">
        <v>2</v>
      </c>
      <c r="B26" s="38" t="s">
        <v>49</v>
      </c>
      <c r="C26" s="26" t="s">
        <v>12</v>
      </c>
      <c r="D26" s="26"/>
      <c r="E26" s="26"/>
      <c r="F26" s="28"/>
      <c r="G26" s="26"/>
      <c r="H26" s="26"/>
      <c r="I26" s="28"/>
      <c r="J26" s="28"/>
      <c r="K26" s="26"/>
      <c r="L26" s="28"/>
      <c r="M26" s="28">
        <f t="shared" si="2"/>
        <v>0</v>
      </c>
      <c r="N26" s="26"/>
      <c r="O26" s="28">
        <f t="shared" si="3"/>
        <v>0</v>
      </c>
    </row>
    <row r="27" spans="1:15" s="30" customFormat="1" ht="27" x14ac:dyDescent="0.25">
      <c r="A27" s="26">
        <v>3</v>
      </c>
      <c r="B27" s="38" t="s">
        <v>50</v>
      </c>
      <c r="C27" s="26" t="s">
        <v>12</v>
      </c>
      <c r="D27" s="26"/>
      <c r="E27" s="26"/>
      <c r="F27" s="28"/>
      <c r="G27" s="26"/>
      <c r="H27" s="26"/>
      <c r="I27" s="28"/>
      <c r="J27" s="28"/>
      <c r="K27" s="26"/>
      <c r="L27" s="28"/>
      <c r="M27" s="28">
        <f t="shared" si="2"/>
        <v>0</v>
      </c>
      <c r="N27" s="26"/>
      <c r="O27" s="28">
        <f t="shared" si="3"/>
        <v>0</v>
      </c>
    </row>
    <row r="28" spans="1:15" s="30" customFormat="1" x14ac:dyDescent="0.25">
      <c r="A28" s="26">
        <v>4</v>
      </c>
      <c r="B28" s="38" t="s">
        <v>51</v>
      </c>
      <c r="C28" s="26" t="s">
        <v>12</v>
      </c>
      <c r="D28" s="26"/>
      <c r="E28" s="26"/>
      <c r="F28" s="28"/>
      <c r="G28" s="26"/>
      <c r="H28" s="26"/>
      <c r="I28" s="28"/>
      <c r="J28" s="28"/>
      <c r="K28" s="26"/>
      <c r="L28" s="28"/>
      <c r="M28" s="28">
        <f t="shared" si="2"/>
        <v>0</v>
      </c>
      <c r="N28" s="26"/>
      <c r="O28" s="28">
        <f t="shared" si="3"/>
        <v>0</v>
      </c>
    </row>
    <row r="29" spans="1:15" s="30" customFormat="1" x14ac:dyDescent="0.25">
      <c r="A29" s="26">
        <v>5</v>
      </c>
      <c r="B29" s="38" t="s">
        <v>52</v>
      </c>
      <c r="C29" s="26" t="s">
        <v>12</v>
      </c>
      <c r="D29" s="26"/>
      <c r="E29" s="26"/>
      <c r="F29" s="28"/>
      <c r="G29" s="26"/>
      <c r="H29" s="26"/>
      <c r="I29" s="28"/>
      <c r="J29" s="28"/>
      <c r="K29" s="26"/>
      <c r="L29" s="28"/>
      <c r="M29" s="28">
        <f t="shared" si="2"/>
        <v>0</v>
      </c>
      <c r="N29" s="26"/>
      <c r="O29" s="28">
        <f t="shared" si="3"/>
        <v>0</v>
      </c>
    </row>
    <row r="30" spans="1:15" s="30" customFormat="1" x14ac:dyDescent="0.25">
      <c r="A30" s="26">
        <v>6</v>
      </c>
      <c r="B30" s="38" t="s">
        <v>53</v>
      </c>
      <c r="C30" s="26" t="s">
        <v>12</v>
      </c>
      <c r="D30" s="26"/>
      <c r="E30" s="26"/>
      <c r="F30" s="28"/>
      <c r="G30" s="26"/>
      <c r="H30" s="26"/>
      <c r="I30" s="28"/>
      <c r="J30" s="28"/>
      <c r="K30" s="26"/>
      <c r="L30" s="28"/>
      <c r="M30" s="28">
        <f t="shared" si="2"/>
        <v>0</v>
      </c>
      <c r="N30" s="26"/>
      <c r="O30" s="28">
        <f t="shared" si="3"/>
        <v>0</v>
      </c>
    </row>
    <row r="31" spans="1:15" s="30" customFormat="1" ht="27" x14ac:dyDescent="0.25">
      <c r="A31" s="26">
        <v>7</v>
      </c>
      <c r="B31" s="38" t="s">
        <v>54</v>
      </c>
      <c r="C31" s="26" t="s">
        <v>12</v>
      </c>
      <c r="D31" s="26"/>
      <c r="E31" s="26"/>
      <c r="F31" s="28"/>
      <c r="G31" s="26"/>
      <c r="H31" s="26"/>
      <c r="I31" s="28"/>
      <c r="J31" s="28"/>
      <c r="K31" s="26"/>
      <c r="L31" s="28"/>
      <c r="M31" s="28">
        <f t="shared" si="2"/>
        <v>0</v>
      </c>
      <c r="N31" s="26"/>
      <c r="O31" s="28">
        <f t="shared" si="3"/>
        <v>0</v>
      </c>
    </row>
    <row r="32" spans="1:15" s="25" customFormat="1" ht="23.25" customHeight="1" x14ac:dyDescent="0.25">
      <c r="A32" s="21">
        <v>4</v>
      </c>
      <c r="B32" s="47" t="s">
        <v>16</v>
      </c>
      <c r="C32" s="23">
        <v>4231</v>
      </c>
      <c r="D32" s="23"/>
      <c r="E32" s="23"/>
      <c r="F32" s="24">
        <f>SUM(F35:F37)</f>
        <v>2455.9699999999998</v>
      </c>
      <c r="G32" s="23"/>
      <c r="H32" s="23"/>
      <c r="I32" s="24">
        <f>SUM(I35:I37)</f>
        <v>0</v>
      </c>
      <c r="J32" s="24"/>
      <c r="K32" s="23"/>
      <c r="L32" s="24">
        <f>SUM(L35:L37)</f>
        <v>0</v>
      </c>
      <c r="M32" s="24">
        <f t="shared" si="2"/>
        <v>0</v>
      </c>
      <c r="N32" s="23"/>
      <c r="O32" s="24">
        <f t="shared" ref="O32" si="4">L32-I32</f>
        <v>0</v>
      </c>
    </row>
    <row r="33" spans="1:15" s="30" customFormat="1" x14ac:dyDescent="0.25">
      <c r="A33" s="33"/>
      <c r="B33" s="27" t="s">
        <v>10</v>
      </c>
      <c r="C33" s="26"/>
      <c r="D33" s="26"/>
      <c r="E33" s="26"/>
      <c r="F33" s="28"/>
      <c r="G33" s="26"/>
      <c r="H33" s="26"/>
      <c r="I33" s="28"/>
      <c r="J33" s="28"/>
      <c r="K33" s="26"/>
      <c r="L33" s="29"/>
      <c r="M33" s="29"/>
      <c r="N33" s="26"/>
      <c r="O33" s="29"/>
    </row>
    <row r="34" spans="1:15" s="30" customFormat="1" x14ac:dyDescent="0.25">
      <c r="A34" s="34"/>
      <c r="B34" s="31" t="s">
        <v>11</v>
      </c>
      <c r="C34" s="26"/>
      <c r="D34" s="26"/>
      <c r="E34" s="26"/>
      <c r="F34" s="28"/>
      <c r="G34" s="26"/>
      <c r="H34" s="26"/>
      <c r="I34" s="28"/>
      <c r="J34" s="28"/>
      <c r="K34" s="26"/>
      <c r="L34" s="29"/>
      <c r="M34" s="29"/>
      <c r="N34" s="26"/>
      <c r="O34" s="29"/>
    </row>
    <row r="35" spans="1:15" s="30" customFormat="1" x14ac:dyDescent="0.25">
      <c r="A35" s="26">
        <v>1</v>
      </c>
      <c r="B35" s="42" t="s">
        <v>16</v>
      </c>
      <c r="C35" s="26" t="s">
        <v>12</v>
      </c>
      <c r="D35" s="26"/>
      <c r="E35" s="26"/>
      <c r="F35" s="28">
        <v>2455.9699999999998</v>
      </c>
      <c r="G35" s="26"/>
      <c r="H35" s="26"/>
      <c r="I35" s="28"/>
      <c r="J35" s="28"/>
      <c r="K35" s="26"/>
      <c r="L35" s="28"/>
      <c r="M35" s="28">
        <f>J35-G35</f>
        <v>0</v>
      </c>
      <c r="N35" s="26"/>
      <c r="O35" s="28">
        <f t="shared" ref="O35:O37" si="5">L35-I35</f>
        <v>0</v>
      </c>
    </row>
    <row r="36" spans="1:15" s="30" customFormat="1" x14ac:dyDescent="0.25">
      <c r="A36" s="26">
        <v>2</v>
      </c>
      <c r="B36" s="38"/>
      <c r="C36" s="26" t="s">
        <v>12</v>
      </c>
      <c r="D36" s="26"/>
      <c r="E36" s="26"/>
      <c r="F36" s="28"/>
      <c r="G36" s="26"/>
      <c r="H36" s="26"/>
      <c r="I36" s="28"/>
      <c r="J36" s="28"/>
      <c r="K36" s="26"/>
      <c r="L36" s="28"/>
      <c r="M36" s="28">
        <f>J36-G36</f>
        <v>0</v>
      </c>
      <c r="N36" s="26"/>
      <c r="O36" s="28">
        <f t="shared" si="5"/>
        <v>0</v>
      </c>
    </row>
    <row r="37" spans="1:15" s="30" customFormat="1" x14ac:dyDescent="0.25">
      <c r="A37" s="26">
        <v>3</v>
      </c>
      <c r="B37" s="38"/>
      <c r="C37" s="26" t="s">
        <v>12</v>
      </c>
      <c r="D37" s="26"/>
      <c r="E37" s="26"/>
      <c r="F37" s="28"/>
      <c r="G37" s="26"/>
      <c r="H37" s="26"/>
      <c r="I37" s="28"/>
      <c r="J37" s="28"/>
      <c r="K37" s="26"/>
      <c r="L37" s="28"/>
      <c r="M37" s="28">
        <f>J37-G37</f>
        <v>0</v>
      </c>
      <c r="N37" s="26"/>
      <c r="O37" s="28">
        <f t="shared" si="5"/>
        <v>0</v>
      </c>
    </row>
    <row r="38" spans="1:15" s="25" customFormat="1" ht="23.25" customHeight="1" x14ac:dyDescent="0.25">
      <c r="A38" s="21">
        <v>5</v>
      </c>
      <c r="B38" s="47" t="s">
        <v>24</v>
      </c>
      <c r="C38" s="23">
        <v>4235</v>
      </c>
      <c r="D38" s="23"/>
      <c r="E38" s="23"/>
      <c r="F38" s="24">
        <f>SUM(F41:F43)</f>
        <v>0</v>
      </c>
      <c r="G38" s="23"/>
      <c r="H38" s="23"/>
      <c r="I38" s="24">
        <f>SUM(I41:I43)</f>
        <v>0</v>
      </c>
      <c r="J38" s="24"/>
      <c r="K38" s="23"/>
      <c r="L38" s="24">
        <f>SUM(L41:L43)</f>
        <v>0</v>
      </c>
      <c r="M38" s="24">
        <f>J38-G38</f>
        <v>0</v>
      </c>
      <c r="N38" s="23"/>
      <c r="O38" s="24">
        <f t="shared" ref="O38" si="6">L38-I38</f>
        <v>0</v>
      </c>
    </row>
    <row r="39" spans="1:15" s="30" customFormat="1" x14ac:dyDescent="0.25">
      <c r="A39" s="33"/>
      <c r="B39" s="27" t="s">
        <v>10</v>
      </c>
      <c r="C39" s="26"/>
      <c r="D39" s="26"/>
      <c r="E39" s="26"/>
      <c r="F39" s="28"/>
      <c r="G39" s="26"/>
      <c r="H39" s="26"/>
      <c r="I39" s="28"/>
      <c r="J39" s="28"/>
      <c r="K39" s="26"/>
      <c r="L39" s="29"/>
      <c r="M39" s="29"/>
      <c r="N39" s="26"/>
      <c r="O39" s="29"/>
    </row>
    <row r="40" spans="1:15" s="30" customFormat="1" x14ac:dyDescent="0.25">
      <c r="A40" s="34"/>
      <c r="B40" s="31" t="s">
        <v>11</v>
      </c>
      <c r="C40" s="26"/>
      <c r="D40" s="26"/>
      <c r="E40" s="26"/>
      <c r="F40" s="28"/>
      <c r="G40" s="26"/>
      <c r="H40" s="26"/>
      <c r="I40" s="28"/>
      <c r="J40" s="28"/>
      <c r="K40" s="26"/>
      <c r="L40" s="29"/>
      <c r="M40" s="29"/>
      <c r="N40" s="26"/>
      <c r="O40" s="29"/>
    </row>
    <row r="41" spans="1:15" s="30" customFormat="1" x14ac:dyDescent="0.25">
      <c r="A41" s="26">
        <v>1</v>
      </c>
      <c r="B41" s="41" t="s">
        <v>24</v>
      </c>
      <c r="C41" s="26" t="s">
        <v>12</v>
      </c>
      <c r="D41" s="26"/>
      <c r="E41" s="26"/>
      <c r="F41" s="28"/>
      <c r="G41" s="26"/>
      <c r="H41" s="26"/>
      <c r="I41" s="28"/>
      <c r="J41" s="28"/>
      <c r="K41" s="26"/>
      <c r="L41" s="28"/>
      <c r="M41" s="28">
        <f>J41-G41</f>
        <v>0</v>
      </c>
      <c r="N41" s="26"/>
      <c r="O41" s="28">
        <f t="shared" ref="O41:O43" si="7">L41-I41</f>
        <v>0</v>
      </c>
    </row>
    <row r="42" spans="1:15" s="30" customFormat="1" x14ac:dyDescent="0.25">
      <c r="A42" s="26">
        <v>2</v>
      </c>
      <c r="B42" s="38"/>
      <c r="C42" s="26" t="s">
        <v>12</v>
      </c>
      <c r="D42" s="26"/>
      <c r="E42" s="26"/>
      <c r="F42" s="28"/>
      <c r="G42" s="26"/>
      <c r="H42" s="26"/>
      <c r="I42" s="28"/>
      <c r="J42" s="28"/>
      <c r="K42" s="26"/>
      <c r="L42" s="28"/>
      <c r="M42" s="28">
        <f>J42-G42</f>
        <v>0</v>
      </c>
      <c r="N42" s="26"/>
      <c r="O42" s="28">
        <f t="shared" si="7"/>
        <v>0</v>
      </c>
    </row>
    <row r="43" spans="1:15" s="30" customFormat="1" x14ac:dyDescent="0.25">
      <c r="A43" s="26">
        <v>3</v>
      </c>
      <c r="B43" s="38"/>
      <c r="C43" s="26" t="s">
        <v>12</v>
      </c>
      <c r="D43" s="26"/>
      <c r="E43" s="26"/>
      <c r="F43" s="28"/>
      <c r="G43" s="26"/>
      <c r="H43" s="26"/>
      <c r="I43" s="28"/>
      <c r="J43" s="28"/>
      <c r="K43" s="26"/>
      <c r="L43" s="28"/>
      <c r="M43" s="28">
        <f>J43-G43</f>
        <v>0</v>
      </c>
      <c r="N43" s="26"/>
      <c r="O43" s="28">
        <f t="shared" si="7"/>
        <v>0</v>
      </c>
    </row>
    <row r="44" spans="1:15" s="25" customFormat="1" ht="23.25" customHeight="1" x14ac:dyDescent="0.25">
      <c r="A44" s="21">
        <v>6</v>
      </c>
      <c r="B44" s="47" t="s">
        <v>22</v>
      </c>
      <c r="C44" s="23" t="s">
        <v>21</v>
      </c>
      <c r="D44" s="23"/>
      <c r="E44" s="23"/>
      <c r="F44" s="24">
        <f>SUM(F47:F55)</f>
        <v>0</v>
      </c>
      <c r="G44" s="23"/>
      <c r="H44" s="23"/>
      <c r="I44" s="24">
        <f>SUM(I47:I55)</f>
        <v>0</v>
      </c>
      <c r="J44" s="24"/>
      <c r="K44" s="23"/>
      <c r="L44" s="24">
        <f>SUM(L47:L55)</f>
        <v>0</v>
      </c>
      <c r="M44" s="24">
        <f>J44-G44</f>
        <v>0</v>
      </c>
      <c r="N44" s="23"/>
      <c r="O44" s="24">
        <f t="shared" ref="O44" si="8">L44-I44</f>
        <v>0</v>
      </c>
    </row>
    <row r="45" spans="1:15" s="30" customFormat="1" x14ac:dyDescent="0.25">
      <c r="A45" s="33"/>
      <c r="B45" s="27" t="s">
        <v>10</v>
      </c>
      <c r="C45" s="26"/>
      <c r="D45" s="26"/>
      <c r="E45" s="26"/>
      <c r="F45" s="28"/>
      <c r="G45" s="26"/>
      <c r="H45" s="26"/>
      <c r="I45" s="28"/>
      <c r="J45" s="28"/>
      <c r="K45" s="26"/>
      <c r="L45" s="29"/>
      <c r="M45" s="29"/>
      <c r="N45" s="26"/>
      <c r="O45" s="29"/>
    </row>
    <row r="46" spans="1:15" s="30" customFormat="1" x14ac:dyDescent="0.25">
      <c r="A46" s="34"/>
      <c r="B46" s="31" t="s">
        <v>11</v>
      </c>
      <c r="C46" s="26"/>
      <c r="D46" s="26"/>
      <c r="E46" s="26"/>
      <c r="F46" s="28"/>
      <c r="G46" s="26"/>
      <c r="H46" s="26"/>
      <c r="I46" s="28"/>
      <c r="J46" s="28"/>
      <c r="K46" s="26"/>
      <c r="L46" s="29"/>
      <c r="M46" s="29"/>
      <c r="N46" s="26"/>
      <c r="O46" s="29"/>
    </row>
    <row r="47" spans="1:15" s="30" customFormat="1" x14ac:dyDescent="0.25">
      <c r="A47" s="43">
        <v>1</v>
      </c>
      <c r="B47" s="44" t="s">
        <v>68</v>
      </c>
      <c r="C47" s="26" t="s">
        <v>12</v>
      </c>
      <c r="D47" s="26"/>
      <c r="E47" s="26"/>
      <c r="F47" s="28"/>
      <c r="G47" s="26"/>
      <c r="H47" s="26"/>
      <c r="I47" s="28"/>
      <c r="J47" s="28"/>
      <c r="K47" s="26"/>
      <c r="L47" s="28"/>
      <c r="M47" s="28">
        <f t="shared" ref="M47:M56" si="9">J47-G47</f>
        <v>0</v>
      </c>
      <c r="N47" s="26"/>
      <c r="O47" s="28">
        <f t="shared" ref="O47:O55" si="10">L47-I47</f>
        <v>0</v>
      </c>
    </row>
    <row r="48" spans="1:15" s="30" customFormat="1" x14ac:dyDescent="0.25">
      <c r="A48" s="43">
        <v>2</v>
      </c>
      <c r="B48" s="45" t="s">
        <v>83</v>
      </c>
      <c r="C48" s="26" t="s">
        <v>12</v>
      </c>
      <c r="D48" s="26"/>
      <c r="E48" s="26"/>
      <c r="F48" s="28"/>
      <c r="G48" s="26"/>
      <c r="H48" s="26"/>
      <c r="I48" s="28"/>
      <c r="J48" s="28"/>
      <c r="K48" s="26"/>
      <c r="L48" s="28"/>
      <c r="M48" s="28">
        <f t="shared" si="9"/>
        <v>0</v>
      </c>
      <c r="N48" s="26"/>
      <c r="O48" s="28">
        <f t="shared" si="10"/>
        <v>0</v>
      </c>
    </row>
    <row r="49" spans="1:15" s="30" customFormat="1" x14ac:dyDescent="0.25">
      <c r="A49" s="43">
        <v>3</v>
      </c>
      <c r="B49" s="45" t="s">
        <v>70</v>
      </c>
      <c r="C49" s="26" t="s">
        <v>12</v>
      </c>
      <c r="D49" s="26"/>
      <c r="E49" s="26"/>
      <c r="F49" s="28"/>
      <c r="G49" s="26"/>
      <c r="H49" s="26"/>
      <c r="I49" s="28"/>
      <c r="J49" s="28"/>
      <c r="K49" s="26"/>
      <c r="L49" s="28"/>
      <c r="M49" s="28">
        <f t="shared" si="9"/>
        <v>0</v>
      </c>
      <c r="N49" s="26"/>
      <c r="O49" s="28">
        <f t="shared" si="10"/>
        <v>0</v>
      </c>
    </row>
    <row r="50" spans="1:15" s="30" customFormat="1" ht="27" x14ac:dyDescent="0.25">
      <c r="A50" s="43">
        <v>4</v>
      </c>
      <c r="B50" s="45" t="s">
        <v>71</v>
      </c>
      <c r="C50" s="26" t="s">
        <v>12</v>
      </c>
      <c r="D50" s="26"/>
      <c r="E50" s="26"/>
      <c r="F50" s="28"/>
      <c r="G50" s="26"/>
      <c r="H50" s="26"/>
      <c r="I50" s="28"/>
      <c r="J50" s="28"/>
      <c r="K50" s="26"/>
      <c r="L50" s="28"/>
      <c r="M50" s="28">
        <f t="shared" si="9"/>
        <v>0</v>
      </c>
      <c r="N50" s="26"/>
      <c r="O50" s="28">
        <f t="shared" si="10"/>
        <v>0</v>
      </c>
    </row>
    <row r="51" spans="1:15" s="30" customFormat="1" ht="27" x14ac:dyDescent="0.25">
      <c r="A51" s="43">
        <v>5</v>
      </c>
      <c r="B51" s="45" t="s">
        <v>72</v>
      </c>
      <c r="C51" s="26" t="s">
        <v>12</v>
      </c>
      <c r="D51" s="26"/>
      <c r="E51" s="26"/>
      <c r="F51" s="28"/>
      <c r="G51" s="26"/>
      <c r="H51" s="26"/>
      <c r="I51" s="28"/>
      <c r="J51" s="28"/>
      <c r="K51" s="26"/>
      <c r="L51" s="28"/>
      <c r="M51" s="28">
        <f t="shared" si="9"/>
        <v>0</v>
      </c>
      <c r="N51" s="26"/>
      <c r="O51" s="28">
        <f t="shared" si="10"/>
        <v>0</v>
      </c>
    </row>
    <row r="52" spans="1:15" s="30" customFormat="1" x14ac:dyDescent="0.25">
      <c r="A52" s="43">
        <v>6</v>
      </c>
      <c r="B52" s="45" t="s">
        <v>73</v>
      </c>
      <c r="C52" s="26" t="s">
        <v>12</v>
      </c>
      <c r="D52" s="26"/>
      <c r="E52" s="26"/>
      <c r="F52" s="28"/>
      <c r="G52" s="26"/>
      <c r="H52" s="26"/>
      <c r="I52" s="28"/>
      <c r="J52" s="28"/>
      <c r="K52" s="26"/>
      <c r="L52" s="28"/>
      <c r="M52" s="28">
        <f t="shared" si="9"/>
        <v>0</v>
      </c>
      <c r="N52" s="26"/>
      <c r="O52" s="28">
        <f t="shared" si="10"/>
        <v>0</v>
      </c>
    </row>
    <row r="53" spans="1:15" s="30" customFormat="1" ht="27" x14ac:dyDescent="0.25">
      <c r="A53" s="43">
        <v>7</v>
      </c>
      <c r="B53" s="45" t="s">
        <v>74</v>
      </c>
      <c r="C53" s="26" t="s">
        <v>12</v>
      </c>
      <c r="D53" s="26"/>
      <c r="E53" s="26"/>
      <c r="F53" s="28"/>
      <c r="G53" s="26"/>
      <c r="H53" s="26"/>
      <c r="I53" s="28"/>
      <c r="J53" s="28"/>
      <c r="K53" s="26"/>
      <c r="L53" s="28"/>
      <c r="M53" s="28">
        <f t="shared" si="9"/>
        <v>0</v>
      </c>
      <c r="N53" s="26"/>
      <c r="O53" s="28">
        <f t="shared" si="10"/>
        <v>0</v>
      </c>
    </row>
    <row r="54" spans="1:15" s="30" customFormat="1" ht="27" x14ac:dyDescent="0.25">
      <c r="A54" s="43">
        <v>8</v>
      </c>
      <c r="B54" s="45" t="s">
        <v>75</v>
      </c>
      <c r="C54" s="26" t="s">
        <v>12</v>
      </c>
      <c r="D54" s="26"/>
      <c r="E54" s="26"/>
      <c r="F54" s="28"/>
      <c r="G54" s="26"/>
      <c r="H54" s="26"/>
      <c r="I54" s="28"/>
      <c r="J54" s="28"/>
      <c r="K54" s="26"/>
      <c r="L54" s="28"/>
      <c r="M54" s="28">
        <f t="shared" si="9"/>
        <v>0</v>
      </c>
      <c r="N54" s="26"/>
      <c r="O54" s="28">
        <f t="shared" si="10"/>
        <v>0</v>
      </c>
    </row>
    <row r="55" spans="1:15" s="30" customFormat="1" ht="27" x14ac:dyDescent="0.25">
      <c r="A55" s="43">
        <v>9</v>
      </c>
      <c r="B55" s="45" t="s">
        <v>76</v>
      </c>
      <c r="C55" s="26" t="s">
        <v>12</v>
      </c>
      <c r="D55" s="26"/>
      <c r="E55" s="26"/>
      <c r="F55" s="28"/>
      <c r="G55" s="26"/>
      <c r="H55" s="26"/>
      <c r="I55" s="28"/>
      <c r="J55" s="28"/>
      <c r="K55" s="26"/>
      <c r="L55" s="28"/>
      <c r="M55" s="28">
        <f t="shared" si="9"/>
        <v>0</v>
      </c>
      <c r="N55" s="26"/>
      <c r="O55" s="28">
        <f t="shared" si="10"/>
        <v>0</v>
      </c>
    </row>
    <row r="56" spans="1:15" s="25" customFormat="1" ht="23.25" customHeight="1" x14ac:dyDescent="0.25">
      <c r="A56" s="21">
        <v>7</v>
      </c>
      <c r="B56" s="37" t="s">
        <v>36</v>
      </c>
      <c r="C56" s="23" t="s">
        <v>35</v>
      </c>
      <c r="D56" s="23"/>
      <c r="E56" s="23"/>
      <c r="F56" s="24">
        <f>SUM(F59:F61)</f>
        <v>1300.81</v>
      </c>
      <c r="G56" s="23"/>
      <c r="H56" s="23"/>
      <c r="I56" s="24">
        <f>SUM(I59:I61)</f>
        <v>0</v>
      </c>
      <c r="J56" s="24"/>
      <c r="K56" s="23"/>
      <c r="L56" s="24">
        <f>SUM(L59:L61)</f>
        <v>0</v>
      </c>
      <c r="M56" s="24">
        <f t="shared" si="9"/>
        <v>0</v>
      </c>
      <c r="N56" s="23"/>
      <c r="O56" s="24">
        <f t="shared" ref="O56" si="11">L56-I56</f>
        <v>0</v>
      </c>
    </row>
    <row r="57" spans="1:15" s="30" customFormat="1" x14ac:dyDescent="0.25">
      <c r="A57" s="33"/>
      <c r="B57" s="27" t="s">
        <v>10</v>
      </c>
      <c r="C57" s="26"/>
      <c r="D57" s="26"/>
      <c r="E57" s="26"/>
      <c r="F57" s="28"/>
      <c r="G57" s="26"/>
      <c r="H57" s="26"/>
      <c r="I57" s="28"/>
      <c r="J57" s="28"/>
      <c r="K57" s="26"/>
      <c r="L57" s="29"/>
      <c r="M57" s="29"/>
      <c r="N57" s="26"/>
      <c r="O57" s="29"/>
    </row>
    <row r="58" spans="1:15" s="30" customFormat="1" x14ac:dyDescent="0.25">
      <c r="A58" s="34"/>
      <c r="B58" s="31" t="s">
        <v>11</v>
      </c>
      <c r="C58" s="26"/>
      <c r="D58" s="26"/>
      <c r="E58" s="26"/>
      <c r="F58" s="28"/>
      <c r="G58" s="26"/>
      <c r="H58" s="26"/>
      <c r="I58" s="28"/>
      <c r="J58" s="28"/>
      <c r="K58" s="26"/>
      <c r="L58" s="29"/>
      <c r="M58" s="29"/>
      <c r="N58" s="26"/>
      <c r="O58" s="29"/>
    </row>
    <row r="59" spans="1:15" s="30" customFormat="1" x14ac:dyDescent="0.25">
      <c r="A59" s="26">
        <v>1</v>
      </c>
      <c r="B59" s="46" t="s">
        <v>80</v>
      </c>
      <c r="C59" s="26" t="s">
        <v>12</v>
      </c>
      <c r="D59" s="26"/>
      <c r="E59" s="26"/>
      <c r="F59" s="28"/>
      <c r="G59" s="26"/>
      <c r="H59" s="26"/>
      <c r="I59" s="28"/>
      <c r="J59" s="28"/>
      <c r="K59" s="26"/>
      <c r="L59" s="28"/>
      <c r="M59" s="28">
        <f>J59-G59</f>
        <v>0</v>
      </c>
      <c r="N59" s="26"/>
      <c r="O59" s="28">
        <f t="shared" ref="O59:O61" si="12">L59-I59</f>
        <v>0</v>
      </c>
    </row>
    <row r="60" spans="1:15" s="30" customFormat="1" x14ac:dyDescent="0.25">
      <c r="A60" s="26">
        <v>2</v>
      </c>
      <c r="B60" s="38" t="s">
        <v>84</v>
      </c>
      <c r="C60" s="26" t="s">
        <v>12</v>
      </c>
      <c r="D60" s="26"/>
      <c r="E60" s="26"/>
      <c r="F60" s="28">
        <v>1300.81</v>
      </c>
      <c r="G60" s="26"/>
      <c r="H60" s="26"/>
      <c r="I60" s="28"/>
      <c r="J60" s="28"/>
      <c r="K60" s="26"/>
      <c r="L60" s="28"/>
      <c r="M60" s="28">
        <f>J60-G60</f>
        <v>0</v>
      </c>
      <c r="N60" s="26"/>
      <c r="O60" s="28">
        <f t="shared" si="12"/>
        <v>0</v>
      </c>
    </row>
    <row r="61" spans="1:15" s="30" customFormat="1" x14ac:dyDescent="0.25">
      <c r="A61" s="26">
        <v>3</v>
      </c>
      <c r="B61" s="32" t="s">
        <v>222</v>
      </c>
      <c r="C61" s="26" t="s">
        <v>12</v>
      </c>
      <c r="D61" s="26"/>
      <c r="E61" s="26"/>
      <c r="F61" s="28"/>
      <c r="G61" s="26"/>
      <c r="H61" s="26"/>
      <c r="I61" s="28"/>
      <c r="J61" s="28"/>
      <c r="K61" s="26"/>
      <c r="L61" s="28"/>
      <c r="M61" s="28">
        <f>J61-G61</f>
        <v>0</v>
      </c>
      <c r="N61" s="26"/>
      <c r="O61" s="28">
        <f t="shared" si="12"/>
        <v>0</v>
      </c>
    </row>
  </sheetData>
  <mergeCells count="7">
    <mergeCell ref="L2:O2"/>
    <mergeCell ref="G7:I7"/>
    <mergeCell ref="J7:L7"/>
    <mergeCell ref="M7:O7"/>
    <mergeCell ref="A5:O5"/>
    <mergeCell ref="B3:I3"/>
    <mergeCell ref="D7:F7"/>
  </mergeCells>
  <conditionalFormatting sqref="B48:B55">
    <cfRule type="cellIs" dxfId="14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opLeftCell="A7" zoomScaleNormal="100" workbookViewId="0">
      <pane xSplit="3" ySplit="3" topLeftCell="J19" activePane="bottomRight" state="frozen"/>
      <selection activeCell="A7" sqref="A7"/>
      <selection pane="topRight" activeCell="D7" sqref="D7"/>
      <selection pane="bottomLeft" activeCell="A10" sqref="A10"/>
      <selection pane="bottomRight" activeCell="B26" sqref="B26"/>
    </sheetView>
  </sheetViews>
  <sheetFormatPr defaultRowHeight="13.5" x14ac:dyDescent="0.25"/>
  <cols>
    <col min="1" max="1" width="4.85546875" style="35" customWidth="1"/>
    <col min="2" max="2" width="49.42578125" style="36" customWidth="1"/>
    <col min="3" max="3" width="8.28515625" style="36" bestFit="1" customWidth="1"/>
    <col min="4" max="5" width="8.140625" style="54" bestFit="1" customWidth="1"/>
    <col min="6" max="6" width="18" style="54" bestFit="1" customWidth="1"/>
    <col min="7" max="8" width="8.140625" style="54" bestFit="1" customWidth="1"/>
    <col min="9" max="9" width="18" style="54" bestFit="1" customWidth="1"/>
    <col min="10" max="11" width="8.140625" style="54" bestFit="1" customWidth="1"/>
    <col min="12" max="12" width="18" style="54" bestFit="1" customWidth="1"/>
    <col min="13" max="13" width="9" style="54" bestFit="1" customWidth="1"/>
    <col min="14" max="14" width="8.140625" style="54" bestFit="1" customWidth="1"/>
    <col min="15" max="15" width="18" style="54" bestFit="1" customWidth="1"/>
    <col min="16" max="258" width="9.140625" style="36"/>
    <col min="259" max="259" width="4.85546875" style="36" customWidth="1"/>
    <col min="260" max="260" width="49.42578125" style="36" customWidth="1"/>
    <col min="261" max="262" width="10.28515625" style="36" customWidth="1"/>
    <col min="263" max="263" width="20.7109375" style="36" customWidth="1"/>
    <col min="264" max="264" width="8.140625" style="36" bestFit="1" customWidth="1"/>
    <col min="265" max="265" width="20.85546875" style="36" customWidth="1"/>
    <col min="266" max="266" width="8.140625" style="36" bestFit="1" customWidth="1"/>
    <col min="267" max="267" width="21" style="36" customWidth="1"/>
    <col min="268" max="268" width="13.5703125" style="36" customWidth="1"/>
    <col min="269" max="514" width="9.140625" style="36"/>
    <col min="515" max="515" width="4.85546875" style="36" customWidth="1"/>
    <col min="516" max="516" width="49.42578125" style="36" customWidth="1"/>
    <col min="517" max="518" width="10.28515625" style="36" customWidth="1"/>
    <col min="519" max="519" width="20.7109375" style="36" customWidth="1"/>
    <col min="520" max="520" width="8.140625" style="36" bestFit="1" customWidth="1"/>
    <col min="521" max="521" width="20.85546875" style="36" customWidth="1"/>
    <col min="522" max="522" width="8.140625" style="36" bestFit="1" customWidth="1"/>
    <col min="523" max="523" width="21" style="36" customWidth="1"/>
    <col min="524" max="524" width="13.5703125" style="36" customWidth="1"/>
    <col min="525" max="770" width="9.140625" style="36"/>
    <col min="771" max="771" width="4.85546875" style="36" customWidth="1"/>
    <col min="772" max="772" width="49.42578125" style="36" customWidth="1"/>
    <col min="773" max="774" width="10.28515625" style="36" customWidth="1"/>
    <col min="775" max="775" width="20.7109375" style="36" customWidth="1"/>
    <col min="776" max="776" width="8.140625" style="36" bestFit="1" customWidth="1"/>
    <col min="777" max="777" width="20.85546875" style="36" customWidth="1"/>
    <col min="778" max="778" width="8.140625" style="36" bestFit="1" customWidth="1"/>
    <col min="779" max="779" width="21" style="36" customWidth="1"/>
    <col min="780" max="780" width="13.5703125" style="36" customWidth="1"/>
    <col min="781" max="1026" width="9.140625" style="36"/>
    <col min="1027" max="1027" width="4.85546875" style="36" customWidth="1"/>
    <col min="1028" max="1028" width="49.42578125" style="36" customWidth="1"/>
    <col min="1029" max="1030" width="10.28515625" style="36" customWidth="1"/>
    <col min="1031" max="1031" width="20.7109375" style="36" customWidth="1"/>
    <col min="1032" max="1032" width="8.140625" style="36" bestFit="1" customWidth="1"/>
    <col min="1033" max="1033" width="20.85546875" style="36" customWidth="1"/>
    <col min="1034" max="1034" width="8.140625" style="36" bestFit="1" customWidth="1"/>
    <col min="1035" max="1035" width="21" style="36" customWidth="1"/>
    <col min="1036" max="1036" width="13.5703125" style="36" customWidth="1"/>
    <col min="1037" max="1282" width="9.140625" style="36"/>
    <col min="1283" max="1283" width="4.85546875" style="36" customWidth="1"/>
    <col min="1284" max="1284" width="49.42578125" style="36" customWidth="1"/>
    <col min="1285" max="1286" width="10.28515625" style="36" customWidth="1"/>
    <col min="1287" max="1287" width="20.7109375" style="36" customWidth="1"/>
    <col min="1288" max="1288" width="8.140625" style="36" bestFit="1" customWidth="1"/>
    <col min="1289" max="1289" width="20.85546875" style="36" customWidth="1"/>
    <col min="1290" max="1290" width="8.140625" style="36" bestFit="1" customWidth="1"/>
    <col min="1291" max="1291" width="21" style="36" customWidth="1"/>
    <col min="1292" max="1292" width="13.5703125" style="36" customWidth="1"/>
    <col min="1293" max="1538" width="9.140625" style="36"/>
    <col min="1539" max="1539" width="4.85546875" style="36" customWidth="1"/>
    <col min="1540" max="1540" width="49.42578125" style="36" customWidth="1"/>
    <col min="1541" max="1542" width="10.28515625" style="36" customWidth="1"/>
    <col min="1543" max="1543" width="20.7109375" style="36" customWidth="1"/>
    <col min="1544" max="1544" width="8.140625" style="36" bestFit="1" customWidth="1"/>
    <col min="1545" max="1545" width="20.85546875" style="36" customWidth="1"/>
    <col min="1546" max="1546" width="8.140625" style="36" bestFit="1" customWidth="1"/>
    <col min="1547" max="1547" width="21" style="36" customWidth="1"/>
    <col min="1548" max="1548" width="13.5703125" style="36" customWidth="1"/>
    <col min="1549" max="1794" width="9.140625" style="36"/>
    <col min="1795" max="1795" width="4.85546875" style="36" customWidth="1"/>
    <col min="1796" max="1796" width="49.42578125" style="36" customWidth="1"/>
    <col min="1797" max="1798" width="10.28515625" style="36" customWidth="1"/>
    <col min="1799" max="1799" width="20.7109375" style="36" customWidth="1"/>
    <col min="1800" max="1800" width="8.140625" style="36" bestFit="1" customWidth="1"/>
    <col min="1801" max="1801" width="20.85546875" style="36" customWidth="1"/>
    <col min="1802" max="1802" width="8.140625" style="36" bestFit="1" customWidth="1"/>
    <col min="1803" max="1803" width="21" style="36" customWidth="1"/>
    <col min="1804" max="1804" width="13.5703125" style="36" customWidth="1"/>
    <col min="1805" max="2050" width="9.140625" style="36"/>
    <col min="2051" max="2051" width="4.85546875" style="36" customWidth="1"/>
    <col min="2052" max="2052" width="49.42578125" style="36" customWidth="1"/>
    <col min="2053" max="2054" width="10.28515625" style="36" customWidth="1"/>
    <col min="2055" max="2055" width="20.7109375" style="36" customWidth="1"/>
    <col min="2056" max="2056" width="8.140625" style="36" bestFit="1" customWidth="1"/>
    <col min="2057" max="2057" width="20.85546875" style="36" customWidth="1"/>
    <col min="2058" max="2058" width="8.140625" style="36" bestFit="1" customWidth="1"/>
    <col min="2059" max="2059" width="21" style="36" customWidth="1"/>
    <col min="2060" max="2060" width="13.5703125" style="36" customWidth="1"/>
    <col min="2061" max="2306" width="9.140625" style="36"/>
    <col min="2307" max="2307" width="4.85546875" style="36" customWidth="1"/>
    <col min="2308" max="2308" width="49.42578125" style="36" customWidth="1"/>
    <col min="2309" max="2310" width="10.28515625" style="36" customWidth="1"/>
    <col min="2311" max="2311" width="20.7109375" style="36" customWidth="1"/>
    <col min="2312" max="2312" width="8.140625" style="36" bestFit="1" customWidth="1"/>
    <col min="2313" max="2313" width="20.85546875" style="36" customWidth="1"/>
    <col min="2314" max="2314" width="8.140625" style="36" bestFit="1" customWidth="1"/>
    <col min="2315" max="2315" width="21" style="36" customWidth="1"/>
    <col min="2316" max="2316" width="13.5703125" style="36" customWidth="1"/>
    <col min="2317" max="2562" width="9.140625" style="36"/>
    <col min="2563" max="2563" width="4.85546875" style="36" customWidth="1"/>
    <col min="2564" max="2564" width="49.42578125" style="36" customWidth="1"/>
    <col min="2565" max="2566" width="10.28515625" style="36" customWidth="1"/>
    <col min="2567" max="2567" width="20.7109375" style="36" customWidth="1"/>
    <col min="2568" max="2568" width="8.140625" style="36" bestFit="1" customWidth="1"/>
    <col min="2569" max="2569" width="20.85546875" style="36" customWidth="1"/>
    <col min="2570" max="2570" width="8.140625" style="36" bestFit="1" customWidth="1"/>
    <col min="2571" max="2571" width="21" style="36" customWidth="1"/>
    <col min="2572" max="2572" width="13.5703125" style="36" customWidth="1"/>
    <col min="2573" max="2818" width="9.140625" style="36"/>
    <col min="2819" max="2819" width="4.85546875" style="36" customWidth="1"/>
    <col min="2820" max="2820" width="49.42578125" style="36" customWidth="1"/>
    <col min="2821" max="2822" width="10.28515625" style="36" customWidth="1"/>
    <col min="2823" max="2823" width="20.7109375" style="36" customWidth="1"/>
    <col min="2824" max="2824" width="8.140625" style="36" bestFit="1" customWidth="1"/>
    <col min="2825" max="2825" width="20.85546875" style="36" customWidth="1"/>
    <col min="2826" max="2826" width="8.140625" style="36" bestFit="1" customWidth="1"/>
    <col min="2827" max="2827" width="21" style="36" customWidth="1"/>
    <col min="2828" max="2828" width="13.5703125" style="36" customWidth="1"/>
    <col min="2829" max="3074" width="9.140625" style="36"/>
    <col min="3075" max="3075" width="4.85546875" style="36" customWidth="1"/>
    <col min="3076" max="3076" width="49.42578125" style="36" customWidth="1"/>
    <col min="3077" max="3078" width="10.28515625" style="36" customWidth="1"/>
    <col min="3079" max="3079" width="20.7109375" style="36" customWidth="1"/>
    <col min="3080" max="3080" width="8.140625" style="36" bestFit="1" customWidth="1"/>
    <col min="3081" max="3081" width="20.85546875" style="36" customWidth="1"/>
    <col min="3082" max="3082" width="8.140625" style="36" bestFit="1" customWidth="1"/>
    <col min="3083" max="3083" width="21" style="36" customWidth="1"/>
    <col min="3084" max="3084" width="13.5703125" style="36" customWidth="1"/>
    <col min="3085" max="3330" width="9.140625" style="36"/>
    <col min="3331" max="3331" width="4.85546875" style="36" customWidth="1"/>
    <col min="3332" max="3332" width="49.42578125" style="36" customWidth="1"/>
    <col min="3333" max="3334" width="10.28515625" style="36" customWidth="1"/>
    <col min="3335" max="3335" width="20.7109375" style="36" customWidth="1"/>
    <col min="3336" max="3336" width="8.140625" style="36" bestFit="1" customWidth="1"/>
    <col min="3337" max="3337" width="20.85546875" style="36" customWidth="1"/>
    <col min="3338" max="3338" width="8.140625" style="36" bestFit="1" customWidth="1"/>
    <col min="3339" max="3339" width="21" style="36" customWidth="1"/>
    <col min="3340" max="3340" width="13.5703125" style="36" customWidth="1"/>
    <col min="3341" max="3586" width="9.140625" style="36"/>
    <col min="3587" max="3587" width="4.85546875" style="36" customWidth="1"/>
    <col min="3588" max="3588" width="49.42578125" style="36" customWidth="1"/>
    <col min="3589" max="3590" width="10.28515625" style="36" customWidth="1"/>
    <col min="3591" max="3591" width="20.7109375" style="36" customWidth="1"/>
    <col min="3592" max="3592" width="8.140625" style="36" bestFit="1" customWidth="1"/>
    <col min="3593" max="3593" width="20.85546875" style="36" customWidth="1"/>
    <col min="3594" max="3594" width="8.140625" style="36" bestFit="1" customWidth="1"/>
    <col min="3595" max="3595" width="21" style="36" customWidth="1"/>
    <col min="3596" max="3596" width="13.5703125" style="36" customWidth="1"/>
    <col min="3597" max="3842" width="9.140625" style="36"/>
    <col min="3843" max="3843" width="4.85546875" style="36" customWidth="1"/>
    <col min="3844" max="3844" width="49.42578125" style="36" customWidth="1"/>
    <col min="3845" max="3846" width="10.28515625" style="36" customWidth="1"/>
    <col min="3847" max="3847" width="20.7109375" style="36" customWidth="1"/>
    <col min="3848" max="3848" width="8.140625" style="36" bestFit="1" customWidth="1"/>
    <col min="3849" max="3849" width="20.85546875" style="36" customWidth="1"/>
    <col min="3850" max="3850" width="8.140625" style="36" bestFit="1" customWidth="1"/>
    <col min="3851" max="3851" width="21" style="36" customWidth="1"/>
    <col min="3852" max="3852" width="13.5703125" style="36" customWidth="1"/>
    <col min="3853" max="4098" width="9.140625" style="36"/>
    <col min="4099" max="4099" width="4.85546875" style="36" customWidth="1"/>
    <col min="4100" max="4100" width="49.42578125" style="36" customWidth="1"/>
    <col min="4101" max="4102" width="10.28515625" style="36" customWidth="1"/>
    <col min="4103" max="4103" width="20.7109375" style="36" customWidth="1"/>
    <col min="4104" max="4104" width="8.140625" style="36" bestFit="1" customWidth="1"/>
    <col min="4105" max="4105" width="20.85546875" style="36" customWidth="1"/>
    <col min="4106" max="4106" width="8.140625" style="36" bestFit="1" customWidth="1"/>
    <col min="4107" max="4107" width="21" style="36" customWidth="1"/>
    <col min="4108" max="4108" width="13.5703125" style="36" customWidth="1"/>
    <col min="4109" max="4354" width="9.140625" style="36"/>
    <col min="4355" max="4355" width="4.85546875" style="36" customWidth="1"/>
    <col min="4356" max="4356" width="49.42578125" style="36" customWidth="1"/>
    <col min="4357" max="4358" width="10.28515625" style="36" customWidth="1"/>
    <col min="4359" max="4359" width="20.7109375" style="36" customWidth="1"/>
    <col min="4360" max="4360" width="8.140625" style="36" bestFit="1" customWidth="1"/>
    <col min="4361" max="4361" width="20.85546875" style="36" customWidth="1"/>
    <col min="4362" max="4362" width="8.140625" style="36" bestFit="1" customWidth="1"/>
    <col min="4363" max="4363" width="21" style="36" customWidth="1"/>
    <col min="4364" max="4364" width="13.5703125" style="36" customWidth="1"/>
    <col min="4365" max="4610" width="9.140625" style="36"/>
    <col min="4611" max="4611" width="4.85546875" style="36" customWidth="1"/>
    <col min="4612" max="4612" width="49.42578125" style="36" customWidth="1"/>
    <col min="4613" max="4614" width="10.28515625" style="36" customWidth="1"/>
    <col min="4615" max="4615" width="20.7109375" style="36" customWidth="1"/>
    <col min="4616" max="4616" width="8.140625" style="36" bestFit="1" customWidth="1"/>
    <col min="4617" max="4617" width="20.85546875" style="36" customWidth="1"/>
    <col min="4618" max="4618" width="8.140625" style="36" bestFit="1" customWidth="1"/>
    <col min="4619" max="4619" width="21" style="36" customWidth="1"/>
    <col min="4620" max="4620" width="13.5703125" style="36" customWidth="1"/>
    <col min="4621" max="4866" width="9.140625" style="36"/>
    <col min="4867" max="4867" width="4.85546875" style="36" customWidth="1"/>
    <col min="4868" max="4868" width="49.42578125" style="36" customWidth="1"/>
    <col min="4869" max="4870" width="10.28515625" style="36" customWidth="1"/>
    <col min="4871" max="4871" width="20.7109375" style="36" customWidth="1"/>
    <col min="4872" max="4872" width="8.140625" style="36" bestFit="1" customWidth="1"/>
    <col min="4873" max="4873" width="20.85546875" style="36" customWidth="1"/>
    <col min="4874" max="4874" width="8.140625" style="36" bestFit="1" customWidth="1"/>
    <col min="4875" max="4875" width="21" style="36" customWidth="1"/>
    <col min="4876" max="4876" width="13.5703125" style="36" customWidth="1"/>
    <col min="4877" max="5122" width="9.140625" style="36"/>
    <col min="5123" max="5123" width="4.85546875" style="36" customWidth="1"/>
    <col min="5124" max="5124" width="49.42578125" style="36" customWidth="1"/>
    <col min="5125" max="5126" width="10.28515625" style="36" customWidth="1"/>
    <col min="5127" max="5127" width="20.7109375" style="36" customWidth="1"/>
    <col min="5128" max="5128" width="8.140625" style="36" bestFit="1" customWidth="1"/>
    <col min="5129" max="5129" width="20.85546875" style="36" customWidth="1"/>
    <col min="5130" max="5130" width="8.140625" style="36" bestFit="1" customWidth="1"/>
    <col min="5131" max="5131" width="21" style="36" customWidth="1"/>
    <col min="5132" max="5132" width="13.5703125" style="36" customWidth="1"/>
    <col min="5133" max="5378" width="9.140625" style="36"/>
    <col min="5379" max="5379" width="4.85546875" style="36" customWidth="1"/>
    <col min="5380" max="5380" width="49.42578125" style="36" customWidth="1"/>
    <col min="5381" max="5382" width="10.28515625" style="36" customWidth="1"/>
    <col min="5383" max="5383" width="20.7109375" style="36" customWidth="1"/>
    <col min="5384" max="5384" width="8.140625" style="36" bestFit="1" customWidth="1"/>
    <col min="5385" max="5385" width="20.85546875" style="36" customWidth="1"/>
    <col min="5386" max="5386" width="8.140625" style="36" bestFit="1" customWidth="1"/>
    <col min="5387" max="5387" width="21" style="36" customWidth="1"/>
    <col min="5388" max="5388" width="13.5703125" style="36" customWidth="1"/>
    <col min="5389" max="5634" width="9.140625" style="36"/>
    <col min="5635" max="5635" width="4.85546875" style="36" customWidth="1"/>
    <col min="5636" max="5636" width="49.42578125" style="36" customWidth="1"/>
    <col min="5637" max="5638" width="10.28515625" style="36" customWidth="1"/>
    <col min="5639" max="5639" width="20.7109375" style="36" customWidth="1"/>
    <col min="5640" max="5640" width="8.140625" style="36" bestFit="1" customWidth="1"/>
    <col min="5641" max="5641" width="20.85546875" style="36" customWidth="1"/>
    <col min="5642" max="5642" width="8.140625" style="36" bestFit="1" customWidth="1"/>
    <col min="5643" max="5643" width="21" style="36" customWidth="1"/>
    <col min="5644" max="5644" width="13.5703125" style="36" customWidth="1"/>
    <col min="5645" max="5890" width="9.140625" style="36"/>
    <col min="5891" max="5891" width="4.85546875" style="36" customWidth="1"/>
    <col min="5892" max="5892" width="49.42578125" style="36" customWidth="1"/>
    <col min="5893" max="5894" width="10.28515625" style="36" customWidth="1"/>
    <col min="5895" max="5895" width="20.7109375" style="36" customWidth="1"/>
    <col min="5896" max="5896" width="8.140625" style="36" bestFit="1" customWidth="1"/>
    <col min="5897" max="5897" width="20.85546875" style="36" customWidth="1"/>
    <col min="5898" max="5898" width="8.140625" style="36" bestFit="1" customWidth="1"/>
    <col min="5899" max="5899" width="21" style="36" customWidth="1"/>
    <col min="5900" max="5900" width="13.5703125" style="36" customWidth="1"/>
    <col min="5901" max="6146" width="9.140625" style="36"/>
    <col min="6147" max="6147" width="4.85546875" style="36" customWidth="1"/>
    <col min="6148" max="6148" width="49.42578125" style="36" customWidth="1"/>
    <col min="6149" max="6150" width="10.28515625" style="36" customWidth="1"/>
    <col min="6151" max="6151" width="20.7109375" style="36" customWidth="1"/>
    <col min="6152" max="6152" width="8.140625" style="36" bestFit="1" customWidth="1"/>
    <col min="6153" max="6153" width="20.85546875" style="36" customWidth="1"/>
    <col min="6154" max="6154" width="8.140625" style="36" bestFit="1" customWidth="1"/>
    <col min="6155" max="6155" width="21" style="36" customWidth="1"/>
    <col min="6156" max="6156" width="13.5703125" style="36" customWidth="1"/>
    <col min="6157" max="6402" width="9.140625" style="36"/>
    <col min="6403" max="6403" width="4.85546875" style="36" customWidth="1"/>
    <col min="6404" max="6404" width="49.42578125" style="36" customWidth="1"/>
    <col min="6405" max="6406" width="10.28515625" style="36" customWidth="1"/>
    <col min="6407" max="6407" width="20.7109375" style="36" customWidth="1"/>
    <col min="6408" max="6408" width="8.140625" style="36" bestFit="1" customWidth="1"/>
    <col min="6409" max="6409" width="20.85546875" style="36" customWidth="1"/>
    <col min="6410" max="6410" width="8.140625" style="36" bestFit="1" customWidth="1"/>
    <col min="6411" max="6411" width="21" style="36" customWidth="1"/>
    <col min="6412" max="6412" width="13.5703125" style="36" customWidth="1"/>
    <col min="6413" max="6658" width="9.140625" style="36"/>
    <col min="6659" max="6659" width="4.85546875" style="36" customWidth="1"/>
    <col min="6660" max="6660" width="49.42578125" style="36" customWidth="1"/>
    <col min="6661" max="6662" width="10.28515625" style="36" customWidth="1"/>
    <col min="6663" max="6663" width="20.7109375" style="36" customWidth="1"/>
    <col min="6664" max="6664" width="8.140625" style="36" bestFit="1" customWidth="1"/>
    <col min="6665" max="6665" width="20.85546875" style="36" customWidth="1"/>
    <col min="6666" max="6666" width="8.140625" style="36" bestFit="1" customWidth="1"/>
    <col min="6667" max="6667" width="21" style="36" customWidth="1"/>
    <col min="6668" max="6668" width="13.5703125" style="36" customWidth="1"/>
    <col min="6669" max="6914" width="9.140625" style="36"/>
    <col min="6915" max="6915" width="4.85546875" style="36" customWidth="1"/>
    <col min="6916" max="6916" width="49.42578125" style="36" customWidth="1"/>
    <col min="6917" max="6918" width="10.28515625" style="36" customWidth="1"/>
    <col min="6919" max="6919" width="20.7109375" style="36" customWidth="1"/>
    <col min="6920" max="6920" width="8.140625" style="36" bestFit="1" customWidth="1"/>
    <col min="6921" max="6921" width="20.85546875" style="36" customWidth="1"/>
    <col min="6922" max="6922" width="8.140625" style="36" bestFit="1" customWidth="1"/>
    <col min="6923" max="6923" width="21" style="36" customWidth="1"/>
    <col min="6924" max="6924" width="13.5703125" style="36" customWidth="1"/>
    <col min="6925" max="7170" width="9.140625" style="36"/>
    <col min="7171" max="7171" width="4.85546875" style="36" customWidth="1"/>
    <col min="7172" max="7172" width="49.42578125" style="36" customWidth="1"/>
    <col min="7173" max="7174" width="10.28515625" style="36" customWidth="1"/>
    <col min="7175" max="7175" width="20.7109375" style="36" customWidth="1"/>
    <col min="7176" max="7176" width="8.140625" style="36" bestFit="1" customWidth="1"/>
    <col min="7177" max="7177" width="20.85546875" style="36" customWidth="1"/>
    <col min="7178" max="7178" width="8.140625" style="36" bestFit="1" customWidth="1"/>
    <col min="7179" max="7179" width="21" style="36" customWidth="1"/>
    <col min="7180" max="7180" width="13.5703125" style="36" customWidth="1"/>
    <col min="7181" max="7426" width="9.140625" style="36"/>
    <col min="7427" max="7427" width="4.85546875" style="36" customWidth="1"/>
    <col min="7428" max="7428" width="49.42578125" style="36" customWidth="1"/>
    <col min="7429" max="7430" width="10.28515625" style="36" customWidth="1"/>
    <col min="7431" max="7431" width="20.7109375" style="36" customWidth="1"/>
    <col min="7432" max="7432" width="8.140625" style="36" bestFit="1" customWidth="1"/>
    <col min="7433" max="7433" width="20.85546875" style="36" customWidth="1"/>
    <col min="7434" max="7434" width="8.140625" style="36" bestFit="1" customWidth="1"/>
    <col min="7435" max="7435" width="21" style="36" customWidth="1"/>
    <col min="7436" max="7436" width="13.5703125" style="36" customWidth="1"/>
    <col min="7437" max="7682" width="9.140625" style="36"/>
    <col min="7683" max="7683" width="4.85546875" style="36" customWidth="1"/>
    <col min="7684" max="7684" width="49.42578125" style="36" customWidth="1"/>
    <col min="7685" max="7686" width="10.28515625" style="36" customWidth="1"/>
    <col min="7687" max="7687" width="20.7109375" style="36" customWidth="1"/>
    <col min="7688" max="7688" width="8.140625" style="36" bestFit="1" customWidth="1"/>
    <col min="7689" max="7689" width="20.85546875" style="36" customWidth="1"/>
    <col min="7690" max="7690" width="8.140625" style="36" bestFit="1" customWidth="1"/>
    <col min="7691" max="7691" width="21" style="36" customWidth="1"/>
    <col min="7692" max="7692" width="13.5703125" style="36" customWidth="1"/>
    <col min="7693" max="7938" width="9.140625" style="36"/>
    <col min="7939" max="7939" width="4.85546875" style="36" customWidth="1"/>
    <col min="7940" max="7940" width="49.42578125" style="36" customWidth="1"/>
    <col min="7941" max="7942" width="10.28515625" style="36" customWidth="1"/>
    <col min="7943" max="7943" width="20.7109375" style="36" customWidth="1"/>
    <col min="7944" max="7944" width="8.140625" style="36" bestFit="1" customWidth="1"/>
    <col min="7945" max="7945" width="20.85546875" style="36" customWidth="1"/>
    <col min="7946" max="7946" width="8.140625" style="36" bestFit="1" customWidth="1"/>
    <col min="7947" max="7947" width="21" style="36" customWidth="1"/>
    <col min="7948" max="7948" width="13.5703125" style="36" customWidth="1"/>
    <col min="7949" max="8194" width="9.140625" style="36"/>
    <col min="8195" max="8195" width="4.85546875" style="36" customWidth="1"/>
    <col min="8196" max="8196" width="49.42578125" style="36" customWidth="1"/>
    <col min="8197" max="8198" width="10.28515625" style="36" customWidth="1"/>
    <col min="8199" max="8199" width="20.7109375" style="36" customWidth="1"/>
    <col min="8200" max="8200" width="8.140625" style="36" bestFit="1" customWidth="1"/>
    <col min="8201" max="8201" width="20.85546875" style="36" customWidth="1"/>
    <col min="8202" max="8202" width="8.140625" style="36" bestFit="1" customWidth="1"/>
    <col min="8203" max="8203" width="21" style="36" customWidth="1"/>
    <col min="8204" max="8204" width="13.5703125" style="36" customWidth="1"/>
    <col min="8205" max="8450" width="9.140625" style="36"/>
    <col min="8451" max="8451" width="4.85546875" style="36" customWidth="1"/>
    <col min="8452" max="8452" width="49.42578125" style="36" customWidth="1"/>
    <col min="8453" max="8454" width="10.28515625" style="36" customWidth="1"/>
    <col min="8455" max="8455" width="20.7109375" style="36" customWidth="1"/>
    <col min="8456" max="8456" width="8.140625" style="36" bestFit="1" customWidth="1"/>
    <col min="8457" max="8457" width="20.85546875" style="36" customWidth="1"/>
    <col min="8458" max="8458" width="8.140625" style="36" bestFit="1" customWidth="1"/>
    <col min="8459" max="8459" width="21" style="36" customWidth="1"/>
    <col min="8460" max="8460" width="13.5703125" style="36" customWidth="1"/>
    <col min="8461" max="8706" width="9.140625" style="36"/>
    <col min="8707" max="8707" width="4.85546875" style="36" customWidth="1"/>
    <col min="8708" max="8708" width="49.42578125" style="36" customWidth="1"/>
    <col min="8709" max="8710" width="10.28515625" style="36" customWidth="1"/>
    <col min="8711" max="8711" width="20.7109375" style="36" customWidth="1"/>
    <col min="8712" max="8712" width="8.140625" style="36" bestFit="1" customWidth="1"/>
    <col min="8713" max="8713" width="20.85546875" style="36" customWidth="1"/>
    <col min="8714" max="8714" width="8.140625" style="36" bestFit="1" customWidth="1"/>
    <col min="8715" max="8715" width="21" style="36" customWidth="1"/>
    <col min="8716" max="8716" width="13.5703125" style="36" customWidth="1"/>
    <col min="8717" max="8962" width="9.140625" style="36"/>
    <col min="8963" max="8963" width="4.85546875" style="36" customWidth="1"/>
    <col min="8964" max="8964" width="49.42578125" style="36" customWidth="1"/>
    <col min="8965" max="8966" width="10.28515625" style="36" customWidth="1"/>
    <col min="8967" max="8967" width="20.7109375" style="36" customWidth="1"/>
    <col min="8968" max="8968" width="8.140625" style="36" bestFit="1" customWidth="1"/>
    <col min="8969" max="8969" width="20.85546875" style="36" customWidth="1"/>
    <col min="8970" max="8970" width="8.140625" style="36" bestFit="1" customWidth="1"/>
    <col min="8971" max="8971" width="21" style="36" customWidth="1"/>
    <col min="8972" max="8972" width="13.5703125" style="36" customWidth="1"/>
    <col min="8973" max="9218" width="9.140625" style="36"/>
    <col min="9219" max="9219" width="4.85546875" style="36" customWidth="1"/>
    <col min="9220" max="9220" width="49.42578125" style="36" customWidth="1"/>
    <col min="9221" max="9222" width="10.28515625" style="36" customWidth="1"/>
    <col min="9223" max="9223" width="20.7109375" style="36" customWidth="1"/>
    <col min="9224" max="9224" width="8.140625" style="36" bestFit="1" customWidth="1"/>
    <col min="9225" max="9225" width="20.85546875" style="36" customWidth="1"/>
    <col min="9226" max="9226" width="8.140625" style="36" bestFit="1" customWidth="1"/>
    <col min="9227" max="9227" width="21" style="36" customWidth="1"/>
    <col min="9228" max="9228" width="13.5703125" style="36" customWidth="1"/>
    <col min="9229" max="9474" width="9.140625" style="36"/>
    <col min="9475" max="9475" width="4.85546875" style="36" customWidth="1"/>
    <col min="9476" max="9476" width="49.42578125" style="36" customWidth="1"/>
    <col min="9477" max="9478" width="10.28515625" style="36" customWidth="1"/>
    <col min="9479" max="9479" width="20.7109375" style="36" customWidth="1"/>
    <col min="9480" max="9480" width="8.140625" style="36" bestFit="1" customWidth="1"/>
    <col min="9481" max="9481" width="20.85546875" style="36" customWidth="1"/>
    <col min="9482" max="9482" width="8.140625" style="36" bestFit="1" customWidth="1"/>
    <col min="9483" max="9483" width="21" style="36" customWidth="1"/>
    <col min="9484" max="9484" width="13.5703125" style="36" customWidth="1"/>
    <col min="9485" max="9730" width="9.140625" style="36"/>
    <col min="9731" max="9731" width="4.85546875" style="36" customWidth="1"/>
    <col min="9732" max="9732" width="49.42578125" style="36" customWidth="1"/>
    <col min="9733" max="9734" width="10.28515625" style="36" customWidth="1"/>
    <col min="9735" max="9735" width="20.7109375" style="36" customWidth="1"/>
    <col min="9736" max="9736" width="8.140625" style="36" bestFit="1" customWidth="1"/>
    <col min="9737" max="9737" width="20.85546875" style="36" customWidth="1"/>
    <col min="9738" max="9738" width="8.140625" style="36" bestFit="1" customWidth="1"/>
    <col min="9739" max="9739" width="21" style="36" customWidth="1"/>
    <col min="9740" max="9740" width="13.5703125" style="36" customWidth="1"/>
    <col min="9741" max="9986" width="9.140625" style="36"/>
    <col min="9987" max="9987" width="4.85546875" style="36" customWidth="1"/>
    <col min="9988" max="9988" width="49.42578125" style="36" customWidth="1"/>
    <col min="9989" max="9990" width="10.28515625" style="36" customWidth="1"/>
    <col min="9991" max="9991" width="20.7109375" style="36" customWidth="1"/>
    <col min="9992" max="9992" width="8.140625" style="36" bestFit="1" customWidth="1"/>
    <col min="9993" max="9993" width="20.85546875" style="36" customWidth="1"/>
    <col min="9994" max="9994" width="8.140625" style="36" bestFit="1" customWidth="1"/>
    <col min="9995" max="9995" width="21" style="36" customWidth="1"/>
    <col min="9996" max="9996" width="13.5703125" style="36" customWidth="1"/>
    <col min="9997" max="10242" width="9.140625" style="36"/>
    <col min="10243" max="10243" width="4.85546875" style="36" customWidth="1"/>
    <col min="10244" max="10244" width="49.42578125" style="36" customWidth="1"/>
    <col min="10245" max="10246" width="10.28515625" style="36" customWidth="1"/>
    <col min="10247" max="10247" width="20.7109375" style="36" customWidth="1"/>
    <col min="10248" max="10248" width="8.140625" style="36" bestFit="1" customWidth="1"/>
    <col min="10249" max="10249" width="20.85546875" style="36" customWidth="1"/>
    <col min="10250" max="10250" width="8.140625" style="36" bestFit="1" customWidth="1"/>
    <col min="10251" max="10251" width="21" style="36" customWidth="1"/>
    <col min="10252" max="10252" width="13.5703125" style="36" customWidth="1"/>
    <col min="10253" max="10498" width="9.140625" style="36"/>
    <col min="10499" max="10499" width="4.85546875" style="36" customWidth="1"/>
    <col min="10500" max="10500" width="49.42578125" style="36" customWidth="1"/>
    <col min="10501" max="10502" width="10.28515625" style="36" customWidth="1"/>
    <col min="10503" max="10503" width="20.7109375" style="36" customWidth="1"/>
    <col min="10504" max="10504" width="8.140625" style="36" bestFit="1" customWidth="1"/>
    <col min="10505" max="10505" width="20.85546875" style="36" customWidth="1"/>
    <col min="10506" max="10506" width="8.140625" style="36" bestFit="1" customWidth="1"/>
    <col min="10507" max="10507" width="21" style="36" customWidth="1"/>
    <col min="10508" max="10508" width="13.5703125" style="36" customWidth="1"/>
    <col min="10509" max="10754" width="9.140625" style="36"/>
    <col min="10755" max="10755" width="4.85546875" style="36" customWidth="1"/>
    <col min="10756" max="10756" width="49.42578125" style="36" customWidth="1"/>
    <col min="10757" max="10758" width="10.28515625" style="36" customWidth="1"/>
    <col min="10759" max="10759" width="20.7109375" style="36" customWidth="1"/>
    <col min="10760" max="10760" width="8.140625" style="36" bestFit="1" customWidth="1"/>
    <col min="10761" max="10761" width="20.85546875" style="36" customWidth="1"/>
    <col min="10762" max="10762" width="8.140625" style="36" bestFit="1" customWidth="1"/>
    <col min="10763" max="10763" width="21" style="36" customWidth="1"/>
    <col min="10764" max="10764" width="13.5703125" style="36" customWidth="1"/>
    <col min="10765" max="11010" width="9.140625" style="36"/>
    <col min="11011" max="11011" width="4.85546875" style="36" customWidth="1"/>
    <col min="11012" max="11012" width="49.42578125" style="36" customWidth="1"/>
    <col min="11013" max="11014" width="10.28515625" style="36" customWidth="1"/>
    <col min="11015" max="11015" width="20.7109375" style="36" customWidth="1"/>
    <col min="11016" max="11016" width="8.140625" style="36" bestFit="1" customWidth="1"/>
    <col min="11017" max="11017" width="20.85546875" style="36" customWidth="1"/>
    <col min="11018" max="11018" width="8.140625" style="36" bestFit="1" customWidth="1"/>
    <col min="11019" max="11019" width="21" style="36" customWidth="1"/>
    <col min="11020" max="11020" width="13.5703125" style="36" customWidth="1"/>
    <col min="11021" max="11266" width="9.140625" style="36"/>
    <col min="11267" max="11267" width="4.85546875" style="36" customWidth="1"/>
    <col min="11268" max="11268" width="49.42578125" style="36" customWidth="1"/>
    <col min="11269" max="11270" width="10.28515625" style="36" customWidth="1"/>
    <col min="11271" max="11271" width="20.7109375" style="36" customWidth="1"/>
    <col min="11272" max="11272" width="8.140625" style="36" bestFit="1" customWidth="1"/>
    <col min="11273" max="11273" width="20.85546875" style="36" customWidth="1"/>
    <col min="11274" max="11274" width="8.140625" style="36" bestFit="1" customWidth="1"/>
    <col min="11275" max="11275" width="21" style="36" customWidth="1"/>
    <col min="11276" max="11276" width="13.5703125" style="36" customWidth="1"/>
    <col min="11277" max="11522" width="9.140625" style="36"/>
    <col min="11523" max="11523" width="4.85546875" style="36" customWidth="1"/>
    <col min="11524" max="11524" width="49.42578125" style="36" customWidth="1"/>
    <col min="11525" max="11526" width="10.28515625" style="36" customWidth="1"/>
    <col min="11527" max="11527" width="20.7109375" style="36" customWidth="1"/>
    <col min="11528" max="11528" width="8.140625" style="36" bestFit="1" customWidth="1"/>
    <col min="11529" max="11529" width="20.85546875" style="36" customWidth="1"/>
    <col min="11530" max="11530" width="8.140625" style="36" bestFit="1" customWidth="1"/>
    <col min="11531" max="11531" width="21" style="36" customWidth="1"/>
    <col min="11532" max="11532" width="13.5703125" style="36" customWidth="1"/>
    <col min="11533" max="11778" width="9.140625" style="36"/>
    <col min="11779" max="11779" width="4.85546875" style="36" customWidth="1"/>
    <col min="11780" max="11780" width="49.42578125" style="36" customWidth="1"/>
    <col min="11781" max="11782" width="10.28515625" style="36" customWidth="1"/>
    <col min="11783" max="11783" width="20.7109375" style="36" customWidth="1"/>
    <col min="11784" max="11784" width="8.140625" style="36" bestFit="1" customWidth="1"/>
    <col min="11785" max="11785" width="20.85546875" style="36" customWidth="1"/>
    <col min="11786" max="11786" width="8.140625" style="36" bestFit="1" customWidth="1"/>
    <col min="11787" max="11787" width="21" style="36" customWidth="1"/>
    <col min="11788" max="11788" width="13.5703125" style="36" customWidth="1"/>
    <col min="11789" max="12034" width="9.140625" style="36"/>
    <col min="12035" max="12035" width="4.85546875" style="36" customWidth="1"/>
    <col min="12036" max="12036" width="49.42578125" style="36" customWidth="1"/>
    <col min="12037" max="12038" width="10.28515625" style="36" customWidth="1"/>
    <col min="12039" max="12039" width="20.7109375" style="36" customWidth="1"/>
    <col min="12040" max="12040" width="8.140625" style="36" bestFit="1" customWidth="1"/>
    <col min="12041" max="12041" width="20.85546875" style="36" customWidth="1"/>
    <col min="12042" max="12042" width="8.140625" style="36" bestFit="1" customWidth="1"/>
    <col min="12043" max="12043" width="21" style="36" customWidth="1"/>
    <col min="12044" max="12044" width="13.5703125" style="36" customWidth="1"/>
    <col min="12045" max="12290" width="9.140625" style="36"/>
    <col min="12291" max="12291" width="4.85546875" style="36" customWidth="1"/>
    <col min="12292" max="12292" width="49.42578125" style="36" customWidth="1"/>
    <col min="12293" max="12294" width="10.28515625" style="36" customWidth="1"/>
    <col min="12295" max="12295" width="20.7109375" style="36" customWidth="1"/>
    <col min="12296" max="12296" width="8.140625" style="36" bestFit="1" customWidth="1"/>
    <col min="12297" max="12297" width="20.85546875" style="36" customWidth="1"/>
    <col min="12298" max="12298" width="8.140625" style="36" bestFit="1" customWidth="1"/>
    <col min="12299" max="12299" width="21" style="36" customWidth="1"/>
    <col min="12300" max="12300" width="13.5703125" style="36" customWidth="1"/>
    <col min="12301" max="12546" width="9.140625" style="36"/>
    <col min="12547" max="12547" width="4.85546875" style="36" customWidth="1"/>
    <col min="12548" max="12548" width="49.42578125" style="36" customWidth="1"/>
    <col min="12549" max="12550" width="10.28515625" style="36" customWidth="1"/>
    <col min="12551" max="12551" width="20.7109375" style="36" customWidth="1"/>
    <col min="12552" max="12552" width="8.140625" style="36" bestFit="1" customWidth="1"/>
    <col min="12553" max="12553" width="20.85546875" style="36" customWidth="1"/>
    <col min="12554" max="12554" width="8.140625" style="36" bestFit="1" customWidth="1"/>
    <col min="12555" max="12555" width="21" style="36" customWidth="1"/>
    <col min="12556" max="12556" width="13.5703125" style="36" customWidth="1"/>
    <col min="12557" max="12802" width="9.140625" style="36"/>
    <col min="12803" max="12803" width="4.85546875" style="36" customWidth="1"/>
    <col min="12804" max="12804" width="49.42578125" style="36" customWidth="1"/>
    <col min="12805" max="12806" width="10.28515625" style="36" customWidth="1"/>
    <col min="12807" max="12807" width="20.7109375" style="36" customWidth="1"/>
    <col min="12808" max="12808" width="8.140625" style="36" bestFit="1" customWidth="1"/>
    <col min="12809" max="12809" width="20.85546875" style="36" customWidth="1"/>
    <col min="12810" max="12810" width="8.140625" style="36" bestFit="1" customWidth="1"/>
    <col min="12811" max="12811" width="21" style="36" customWidth="1"/>
    <col min="12812" max="12812" width="13.5703125" style="36" customWidth="1"/>
    <col min="12813" max="13058" width="9.140625" style="36"/>
    <col min="13059" max="13059" width="4.85546875" style="36" customWidth="1"/>
    <col min="13060" max="13060" width="49.42578125" style="36" customWidth="1"/>
    <col min="13061" max="13062" width="10.28515625" style="36" customWidth="1"/>
    <col min="13063" max="13063" width="20.7109375" style="36" customWidth="1"/>
    <col min="13064" max="13064" width="8.140625" style="36" bestFit="1" customWidth="1"/>
    <col min="13065" max="13065" width="20.85546875" style="36" customWidth="1"/>
    <col min="13066" max="13066" width="8.140625" style="36" bestFit="1" customWidth="1"/>
    <col min="13067" max="13067" width="21" style="36" customWidth="1"/>
    <col min="13068" max="13068" width="13.5703125" style="36" customWidth="1"/>
    <col min="13069" max="13314" width="9.140625" style="36"/>
    <col min="13315" max="13315" width="4.85546875" style="36" customWidth="1"/>
    <col min="13316" max="13316" width="49.42578125" style="36" customWidth="1"/>
    <col min="13317" max="13318" width="10.28515625" style="36" customWidth="1"/>
    <col min="13319" max="13319" width="20.7109375" style="36" customWidth="1"/>
    <col min="13320" max="13320" width="8.140625" style="36" bestFit="1" customWidth="1"/>
    <col min="13321" max="13321" width="20.85546875" style="36" customWidth="1"/>
    <col min="13322" max="13322" width="8.140625" style="36" bestFit="1" customWidth="1"/>
    <col min="13323" max="13323" width="21" style="36" customWidth="1"/>
    <col min="13324" max="13324" width="13.5703125" style="36" customWidth="1"/>
    <col min="13325" max="13570" width="9.140625" style="36"/>
    <col min="13571" max="13571" width="4.85546875" style="36" customWidth="1"/>
    <col min="13572" max="13572" width="49.42578125" style="36" customWidth="1"/>
    <col min="13573" max="13574" width="10.28515625" style="36" customWidth="1"/>
    <col min="13575" max="13575" width="20.7109375" style="36" customWidth="1"/>
    <col min="13576" max="13576" width="8.140625" style="36" bestFit="1" customWidth="1"/>
    <col min="13577" max="13577" width="20.85546875" style="36" customWidth="1"/>
    <col min="13578" max="13578" width="8.140625" style="36" bestFit="1" customWidth="1"/>
    <col min="13579" max="13579" width="21" style="36" customWidth="1"/>
    <col min="13580" max="13580" width="13.5703125" style="36" customWidth="1"/>
    <col min="13581" max="13826" width="9.140625" style="36"/>
    <col min="13827" max="13827" width="4.85546875" style="36" customWidth="1"/>
    <col min="13828" max="13828" width="49.42578125" style="36" customWidth="1"/>
    <col min="13829" max="13830" width="10.28515625" style="36" customWidth="1"/>
    <col min="13831" max="13831" width="20.7109375" style="36" customWidth="1"/>
    <col min="13832" max="13832" width="8.140625" style="36" bestFit="1" customWidth="1"/>
    <col min="13833" max="13833" width="20.85546875" style="36" customWidth="1"/>
    <col min="13834" max="13834" width="8.140625" style="36" bestFit="1" customWidth="1"/>
    <col min="13835" max="13835" width="21" style="36" customWidth="1"/>
    <col min="13836" max="13836" width="13.5703125" style="36" customWidth="1"/>
    <col min="13837" max="14082" width="9.140625" style="36"/>
    <col min="14083" max="14083" width="4.85546875" style="36" customWidth="1"/>
    <col min="14084" max="14084" width="49.42578125" style="36" customWidth="1"/>
    <col min="14085" max="14086" width="10.28515625" style="36" customWidth="1"/>
    <col min="14087" max="14087" width="20.7109375" style="36" customWidth="1"/>
    <col min="14088" max="14088" width="8.140625" style="36" bestFit="1" customWidth="1"/>
    <col min="14089" max="14089" width="20.85546875" style="36" customWidth="1"/>
    <col min="14090" max="14090" width="8.140625" style="36" bestFit="1" customWidth="1"/>
    <col min="14091" max="14091" width="21" style="36" customWidth="1"/>
    <col min="14092" max="14092" width="13.5703125" style="36" customWidth="1"/>
    <col min="14093" max="14338" width="9.140625" style="36"/>
    <col min="14339" max="14339" width="4.85546875" style="36" customWidth="1"/>
    <col min="14340" max="14340" width="49.42578125" style="36" customWidth="1"/>
    <col min="14341" max="14342" width="10.28515625" style="36" customWidth="1"/>
    <col min="14343" max="14343" width="20.7109375" style="36" customWidth="1"/>
    <col min="14344" max="14344" width="8.140625" style="36" bestFit="1" customWidth="1"/>
    <col min="14345" max="14345" width="20.85546875" style="36" customWidth="1"/>
    <col min="14346" max="14346" width="8.140625" style="36" bestFit="1" customWidth="1"/>
    <col min="14347" max="14347" width="21" style="36" customWidth="1"/>
    <col min="14348" max="14348" width="13.5703125" style="36" customWidth="1"/>
    <col min="14349" max="14594" width="9.140625" style="36"/>
    <col min="14595" max="14595" width="4.85546875" style="36" customWidth="1"/>
    <col min="14596" max="14596" width="49.42578125" style="36" customWidth="1"/>
    <col min="14597" max="14598" width="10.28515625" style="36" customWidth="1"/>
    <col min="14599" max="14599" width="20.7109375" style="36" customWidth="1"/>
    <col min="14600" max="14600" width="8.140625" style="36" bestFit="1" customWidth="1"/>
    <col min="14601" max="14601" width="20.85546875" style="36" customWidth="1"/>
    <col min="14602" max="14602" width="8.140625" style="36" bestFit="1" customWidth="1"/>
    <col min="14603" max="14603" width="21" style="36" customWidth="1"/>
    <col min="14604" max="14604" width="13.5703125" style="36" customWidth="1"/>
    <col min="14605" max="14850" width="9.140625" style="36"/>
    <col min="14851" max="14851" width="4.85546875" style="36" customWidth="1"/>
    <col min="14852" max="14852" width="49.42578125" style="36" customWidth="1"/>
    <col min="14853" max="14854" width="10.28515625" style="36" customWidth="1"/>
    <col min="14855" max="14855" width="20.7109375" style="36" customWidth="1"/>
    <col min="14856" max="14856" width="8.140625" style="36" bestFit="1" customWidth="1"/>
    <col min="14857" max="14857" width="20.85546875" style="36" customWidth="1"/>
    <col min="14858" max="14858" width="8.140625" style="36" bestFit="1" customWidth="1"/>
    <col min="14859" max="14859" width="21" style="36" customWidth="1"/>
    <col min="14860" max="14860" width="13.5703125" style="36" customWidth="1"/>
    <col min="14861" max="15106" width="9.140625" style="36"/>
    <col min="15107" max="15107" width="4.85546875" style="36" customWidth="1"/>
    <col min="15108" max="15108" width="49.42578125" style="36" customWidth="1"/>
    <col min="15109" max="15110" width="10.28515625" style="36" customWidth="1"/>
    <col min="15111" max="15111" width="20.7109375" style="36" customWidth="1"/>
    <col min="15112" max="15112" width="8.140625" style="36" bestFit="1" customWidth="1"/>
    <col min="15113" max="15113" width="20.85546875" style="36" customWidth="1"/>
    <col min="15114" max="15114" width="8.140625" style="36" bestFit="1" customWidth="1"/>
    <col min="15115" max="15115" width="21" style="36" customWidth="1"/>
    <col min="15116" max="15116" width="13.5703125" style="36" customWidth="1"/>
    <col min="15117" max="15362" width="9.140625" style="36"/>
    <col min="15363" max="15363" width="4.85546875" style="36" customWidth="1"/>
    <col min="15364" max="15364" width="49.42578125" style="36" customWidth="1"/>
    <col min="15365" max="15366" width="10.28515625" style="36" customWidth="1"/>
    <col min="15367" max="15367" width="20.7109375" style="36" customWidth="1"/>
    <col min="15368" max="15368" width="8.140625" style="36" bestFit="1" customWidth="1"/>
    <col min="15369" max="15369" width="20.85546875" style="36" customWidth="1"/>
    <col min="15370" max="15370" width="8.140625" style="36" bestFit="1" customWidth="1"/>
    <col min="15371" max="15371" width="21" style="36" customWidth="1"/>
    <col min="15372" max="15372" width="13.5703125" style="36" customWidth="1"/>
    <col min="15373" max="15618" width="9.140625" style="36"/>
    <col min="15619" max="15619" width="4.85546875" style="36" customWidth="1"/>
    <col min="15620" max="15620" width="49.42578125" style="36" customWidth="1"/>
    <col min="15621" max="15622" width="10.28515625" style="36" customWidth="1"/>
    <col min="15623" max="15623" width="20.7109375" style="36" customWidth="1"/>
    <col min="15624" max="15624" width="8.140625" style="36" bestFit="1" customWidth="1"/>
    <col min="15625" max="15625" width="20.85546875" style="36" customWidth="1"/>
    <col min="15626" max="15626" width="8.140625" style="36" bestFit="1" customWidth="1"/>
    <col min="15627" max="15627" width="21" style="36" customWidth="1"/>
    <col min="15628" max="15628" width="13.5703125" style="36" customWidth="1"/>
    <col min="15629" max="15874" width="9.140625" style="36"/>
    <col min="15875" max="15875" width="4.85546875" style="36" customWidth="1"/>
    <col min="15876" max="15876" width="49.42578125" style="36" customWidth="1"/>
    <col min="15877" max="15878" width="10.28515625" style="36" customWidth="1"/>
    <col min="15879" max="15879" width="20.7109375" style="36" customWidth="1"/>
    <col min="15880" max="15880" width="8.140625" style="36" bestFit="1" customWidth="1"/>
    <col min="15881" max="15881" width="20.85546875" style="36" customWidth="1"/>
    <col min="15882" max="15882" width="8.140625" style="36" bestFit="1" customWidth="1"/>
    <col min="15883" max="15883" width="21" style="36" customWidth="1"/>
    <col min="15884" max="15884" width="13.5703125" style="36" customWidth="1"/>
    <col min="15885" max="16130" width="9.140625" style="36"/>
    <col min="16131" max="16131" width="4.85546875" style="36" customWidth="1"/>
    <col min="16132" max="16132" width="49.42578125" style="36" customWidth="1"/>
    <col min="16133" max="16134" width="10.28515625" style="36" customWidth="1"/>
    <col min="16135" max="16135" width="20.7109375" style="36" customWidth="1"/>
    <col min="16136" max="16136" width="8.140625" style="36" bestFit="1" customWidth="1"/>
    <col min="16137" max="16137" width="20.85546875" style="36" customWidth="1"/>
    <col min="16138" max="16138" width="8.140625" style="36" bestFit="1" customWidth="1"/>
    <col min="16139" max="16139" width="21" style="36" customWidth="1"/>
    <col min="16140" max="16140" width="13.5703125" style="36" customWidth="1"/>
    <col min="16141" max="16384" width="9.140625" style="36"/>
  </cols>
  <sheetData>
    <row r="1" spans="1:15" s="6" customFormat="1" x14ac:dyDescent="0.25">
      <c r="A1" s="1"/>
      <c r="B1" s="2"/>
      <c r="C1" s="2"/>
      <c r="D1" s="115"/>
      <c r="E1" s="115"/>
      <c r="F1" s="48"/>
      <c r="G1" s="115"/>
      <c r="H1" s="115"/>
      <c r="I1" s="48"/>
      <c r="J1" s="48"/>
      <c r="K1" s="115"/>
      <c r="L1" s="55"/>
      <c r="M1" s="55"/>
      <c r="N1" s="115"/>
      <c r="O1" s="59" t="s">
        <v>0</v>
      </c>
    </row>
    <row r="2" spans="1:15" s="6" customFormat="1" ht="12.75" customHeight="1" x14ac:dyDescent="0.25">
      <c r="A2" s="1"/>
      <c r="B2" s="2"/>
      <c r="C2" s="2"/>
      <c r="D2" s="115"/>
      <c r="E2" s="115"/>
      <c r="F2" s="48"/>
      <c r="G2" s="115"/>
      <c r="H2" s="115"/>
      <c r="I2" s="48"/>
      <c r="J2" s="48"/>
      <c r="K2" s="115"/>
      <c r="L2" s="193" t="s">
        <v>1</v>
      </c>
      <c r="M2" s="193"/>
      <c r="N2" s="193"/>
      <c r="O2" s="193"/>
    </row>
    <row r="3" spans="1:15" s="6" customFormat="1" ht="33.75" customHeight="1" thickBot="1" x14ac:dyDescent="0.35">
      <c r="A3" s="4"/>
      <c r="B3" s="192" t="s">
        <v>150</v>
      </c>
      <c r="C3" s="192"/>
      <c r="D3" s="192"/>
      <c r="E3" s="192"/>
      <c r="F3" s="192"/>
      <c r="G3" s="192"/>
      <c r="H3" s="192"/>
      <c r="I3" s="192"/>
      <c r="J3" s="123"/>
      <c r="K3" s="123"/>
      <c r="L3" s="124"/>
      <c r="M3" s="124"/>
      <c r="N3" s="123"/>
      <c r="O3" s="124"/>
    </row>
    <row r="4" spans="1:15" s="10" customFormat="1" ht="17.25" customHeight="1" x14ac:dyDescent="0.25">
      <c r="A4" s="4"/>
      <c r="B4" s="9" t="s">
        <v>2</v>
      </c>
      <c r="D4" s="116"/>
      <c r="E4" s="116"/>
      <c r="F4" s="49"/>
      <c r="G4" s="116"/>
      <c r="H4" s="116"/>
      <c r="I4" s="49"/>
      <c r="J4" s="118"/>
      <c r="K4" s="116"/>
      <c r="L4" s="56"/>
      <c r="M4" s="56"/>
      <c r="N4" s="116"/>
      <c r="O4" s="56"/>
    </row>
    <row r="5" spans="1:15" s="6" customFormat="1" ht="54.95" customHeight="1" x14ac:dyDescent="0.25">
      <c r="A5" s="183" t="s">
        <v>239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5" s="6" customFormat="1" ht="14.25" thickBot="1" x14ac:dyDescent="0.3">
      <c r="A6" s="4"/>
      <c r="B6" s="62"/>
      <c r="C6" s="75"/>
      <c r="D6" s="84"/>
      <c r="E6" s="84"/>
      <c r="F6" s="84"/>
      <c r="G6" s="84"/>
      <c r="H6" s="84"/>
      <c r="I6" s="84"/>
      <c r="J6" s="84"/>
      <c r="K6" s="84"/>
      <c r="L6" s="94" t="s">
        <v>3</v>
      </c>
      <c r="M6" s="119"/>
      <c r="N6" s="120"/>
      <c r="O6" s="50"/>
    </row>
    <row r="7" spans="1:15" s="16" customFormat="1" ht="46.5" customHeight="1" thickBot="1" x14ac:dyDescent="0.3">
      <c r="A7" s="14"/>
      <c r="B7" s="15"/>
      <c r="C7" s="86"/>
      <c r="D7" s="177" t="s">
        <v>235</v>
      </c>
      <c r="E7" s="178"/>
      <c r="F7" s="179"/>
      <c r="G7" s="177" t="s">
        <v>236</v>
      </c>
      <c r="H7" s="178"/>
      <c r="I7" s="179"/>
      <c r="J7" s="177" t="s">
        <v>237</v>
      </c>
      <c r="K7" s="178"/>
      <c r="L7" s="179"/>
      <c r="M7" s="194" t="s">
        <v>238</v>
      </c>
      <c r="N7" s="195"/>
      <c r="O7" s="196"/>
    </row>
    <row r="8" spans="1:15" s="19" customFormat="1" ht="55.5" customHeight="1" thickBot="1" x14ac:dyDescent="0.3">
      <c r="A8" s="17" t="s">
        <v>4</v>
      </c>
      <c r="B8" s="14" t="s">
        <v>5</v>
      </c>
      <c r="C8" s="87" t="s">
        <v>6</v>
      </c>
      <c r="D8" s="57" t="s">
        <v>7</v>
      </c>
      <c r="E8" s="57" t="s">
        <v>224</v>
      </c>
      <c r="F8" s="51" t="s">
        <v>8</v>
      </c>
      <c r="G8" s="57" t="s">
        <v>7</v>
      </c>
      <c r="H8" s="57" t="s">
        <v>224</v>
      </c>
      <c r="I8" s="51" t="s">
        <v>8</v>
      </c>
      <c r="J8" s="57" t="s">
        <v>7</v>
      </c>
      <c r="K8" s="57" t="s">
        <v>224</v>
      </c>
      <c r="L8" s="57" t="s">
        <v>8</v>
      </c>
      <c r="M8" s="57" t="s">
        <v>7</v>
      </c>
      <c r="N8" s="57" t="s">
        <v>224</v>
      </c>
      <c r="O8" s="60" t="s">
        <v>8</v>
      </c>
    </row>
    <row r="9" spans="1:15" s="20" customFormat="1" thickBot="1" x14ac:dyDescent="0.3">
      <c r="A9" s="68">
        <v>1</v>
      </c>
      <c r="B9" s="69">
        <v>2</v>
      </c>
      <c r="C9" s="88">
        <v>3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21">
        <v>13</v>
      </c>
      <c r="N9" s="121">
        <v>14</v>
      </c>
      <c r="O9" s="121">
        <v>15</v>
      </c>
    </row>
    <row r="10" spans="1:15" s="25" customFormat="1" ht="22.7" customHeight="1" x14ac:dyDescent="0.25">
      <c r="A10" s="21">
        <v>1</v>
      </c>
      <c r="B10" s="22" t="s">
        <v>9</v>
      </c>
      <c r="C10" s="23">
        <v>4212</v>
      </c>
      <c r="D10" s="117"/>
      <c r="E10" s="117"/>
      <c r="F10" s="52">
        <f>SUM(F13:F15)</f>
        <v>0</v>
      </c>
      <c r="G10" s="117"/>
      <c r="H10" s="117"/>
      <c r="I10" s="52">
        <f>SUM(I13:I15)</f>
        <v>0</v>
      </c>
      <c r="J10" s="52"/>
      <c r="K10" s="117"/>
      <c r="L10" s="52">
        <f>SUM(L13:L15)</f>
        <v>0</v>
      </c>
      <c r="M10" s="52">
        <f>J10-G10</f>
        <v>0</v>
      </c>
      <c r="N10" s="117"/>
      <c r="O10" s="52">
        <f>L10-I10</f>
        <v>0</v>
      </c>
    </row>
    <row r="11" spans="1:15" s="30" customFormat="1" x14ac:dyDescent="0.25">
      <c r="A11" s="26"/>
      <c r="B11" s="27" t="s">
        <v>10</v>
      </c>
      <c r="C11" s="26"/>
      <c r="D11" s="53"/>
      <c r="E11" s="53"/>
      <c r="F11" s="53"/>
      <c r="G11" s="53"/>
      <c r="H11" s="53"/>
      <c r="I11" s="53"/>
      <c r="J11" s="53"/>
      <c r="K11" s="53"/>
      <c r="L11" s="58"/>
      <c r="M11" s="58"/>
      <c r="N11" s="53"/>
      <c r="O11" s="58"/>
    </row>
    <row r="12" spans="1:15" s="30" customFormat="1" x14ac:dyDescent="0.25">
      <c r="A12" s="26"/>
      <c r="B12" s="31" t="s">
        <v>11</v>
      </c>
      <c r="C12" s="26"/>
      <c r="D12" s="53"/>
      <c r="E12" s="53"/>
      <c r="F12" s="53"/>
      <c r="G12" s="53"/>
      <c r="H12" s="53"/>
      <c r="I12" s="53"/>
      <c r="J12" s="53"/>
      <c r="K12" s="53"/>
      <c r="L12" s="58"/>
      <c r="M12" s="58"/>
      <c r="N12" s="53"/>
      <c r="O12" s="58"/>
    </row>
    <row r="13" spans="1:15" s="30" customFormat="1" x14ac:dyDescent="0.25">
      <c r="A13" s="26">
        <v>1</v>
      </c>
      <c r="B13" s="32" t="s">
        <v>9</v>
      </c>
      <c r="C13" s="26" t="s">
        <v>12</v>
      </c>
      <c r="D13" s="53"/>
      <c r="E13" s="53"/>
      <c r="F13" s="53"/>
      <c r="G13" s="53"/>
      <c r="H13" s="53"/>
      <c r="I13" s="53"/>
      <c r="J13" s="53"/>
      <c r="K13" s="53"/>
      <c r="L13" s="53"/>
      <c r="M13" s="53">
        <f>J13-G13</f>
        <v>0</v>
      </c>
      <c r="N13" s="53"/>
      <c r="O13" s="53">
        <f t="shared" ref="O13:O16" si="0">L13-I13</f>
        <v>0</v>
      </c>
    </row>
    <row r="14" spans="1:15" s="30" customFormat="1" x14ac:dyDescent="0.25">
      <c r="A14" s="26">
        <v>2</v>
      </c>
      <c r="B14" s="32" t="s">
        <v>45</v>
      </c>
      <c r="C14" s="26" t="s">
        <v>12</v>
      </c>
      <c r="D14" s="53"/>
      <c r="E14" s="53"/>
      <c r="F14" s="53"/>
      <c r="G14" s="53"/>
      <c r="H14" s="53"/>
      <c r="I14" s="53"/>
      <c r="J14" s="53"/>
      <c r="K14" s="53"/>
      <c r="L14" s="53"/>
      <c r="M14" s="53">
        <f>J14-G14</f>
        <v>0</v>
      </c>
      <c r="N14" s="53"/>
      <c r="O14" s="53">
        <f t="shared" si="0"/>
        <v>0</v>
      </c>
    </row>
    <row r="15" spans="1:15" s="30" customFormat="1" x14ac:dyDescent="0.25">
      <c r="A15" s="26">
        <v>3</v>
      </c>
      <c r="B15" s="32" t="s">
        <v>44</v>
      </c>
      <c r="C15" s="26" t="s">
        <v>12</v>
      </c>
      <c r="D15" s="53"/>
      <c r="E15" s="53"/>
      <c r="F15" s="53"/>
      <c r="G15" s="53"/>
      <c r="H15" s="53"/>
      <c r="I15" s="53"/>
      <c r="J15" s="53"/>
      <c r="K15" s="53"/>
      <c r="L15" s="53"/>
      <c r="M15" s="53">
        <f>J15-G15</f>
        <v>0</v>
      </c>
      <c r="N15" s="53"/>
      <c r="O15" s="53">
        <f t="shared" si="0"/>
        <v>0</v>
      </c>
    </row>
    <row r="16" spans="1:15" s="25" customFormat="1" ht="23.25" customHeight="1" x14ac:dyDescent="0.25">
      <c r="A16" s="21">
        <v>2</v>
      </c>
      <c r="B16" s="22" t="s">
        <v>13</v>
      </c>
      <c r="C16" s="23">
        <v>4213</v>
      </c>
      <c r="D16" s="117"/>
      <c r="E16" s="117"/>
      <c r="F16" s="52">
        <f>SUM(F19:F21)</f>
        <v>0</v>
      </c>
      <c r="G16" s="117"/>
      <c r="H16" s="117"/>
      <c r="I16" s="52">
        <f>SUM(I19:I21)</f>
        <v>0</v>
      </c>
      <c r="J16" s="52"/>
      <c r="K16" s="117"/>
      <c r="L16" s="52">
        <f>SUM(L19:L21)</f>
        <v>0</v>
      </c>
      <c r="M16" s="52">
        <f>J16-G16</f>
        <v>0</v>
      </c>
      <c r="N16" s="117"/>
      <c r="O16" s="52">
        <f t="shared" si="0"/>
        <v>0</v>
      </c>
    </row>
    <row r="17" spans="1:15" s="30" customFormat="1" x14ac:dyDescent="0.25">
      <c r="A17" s="33"/>
      <c r="B17" s="27" t="s">
        <v>10</v>
      </c>
      <c r="C17" s="26"/>
      <c r="D17" s="53"/>
      <c r="E17" s="53"/>
      <c r="F17" s="53"/>
      <c r="G17" s="53"/>
      <c r="H17" s="53"/>
      <c r="I17" s="53"/>
      <c r="J17" s="53"/>
      <c r="K17" s="53"/>
      <c r="L17" s="58"/>
      <c r="M17" s="58"/>
      <c r="N17" s="53"/>
      <c r="O17" s="58"/>
    </row>
    <row r="18" spans="1:15" s="30" customFormat="1" x14ac:dyDescent="0.25">
      <c r="A18" s="34"/>
      <c r="B18" s="31" t="s">
        <v>11</v>
      </c>
      <c r="C18" s="26"/>
      <c r="D18" s="53"/>
      <c r="E18" s="53"/>
      <c r="F18" s="53"/>
      <c r="G18" s="53"/>
      <c r="H18" s="53"/>
      <c r="I18" s="53"/>
      <c r="J18" s="53"/>
      <c r="K18" s="53"/>
      <c r="L18" s="58"/>
      <c r="M18" s="58"/>
      <c r="N18" s="53"/>
      <c r="O18" s="58"/>
    </row>
    <row r="19" spans="1:15" s="30" customFormat="1" x14ac:dyDescent="0.25">
      <c r="A19" s="26">
        <v>1</v>
      </c>
      <c r="B19" s="32" t="s">
        <v>46</v>
      </c>
      <c r="C19" s="26" t="s">
        <v>12</v>
      </c>
      <c r="D19" s="53"/>
      <c r="E19" s="53"/>
      <c r="F19" s="53"/>
      <c r="G19" s="53"/>
      <c r="H19" s="53"/>
      <c r="I19" s="53"/>
      <c r="J19" s="53"/>
      <c r="K19" s="53"/>
      <c r="L19" s="53"/>
      <c r="M19" s="53">
        <f>J19-G19</f>
        <v>0</v>
      </c>
      <c r="N19" s="53"/>
      <c r="O19" s="53">
        <f t="shared" ref="O19:O22" si="1">L19-I19</f>
        <v>0</v>
      </c>
    </row>
    <row r="20" spans="1:15" s="30" customFormat="1" x14ac:dyDescent="0.25">
      <c r="A20" s="26">
        <v>2</v>
      </c>
      <c r="B20" s="32" t="s">
        <v>47</v>
      </c>
      <c r="C20" s="26" t="s">
        <v>12</v>
      </c>
      <c r="D20" s="53"/>
      <c r="E20" s="53"/>
      <c r="F20" s="53"/>
      <c r="G20" s="53"/>
      <c r="H20" s="53"/>
      <c r="I20" s="53"/>
      <c r="J20" s="53"/>
      <c r="K20" s="53"/>
      <c r="L20" s="53"/>
      <c r="M20" s="53">
        <f>J20-G20</f>
        <v>0</v>
      </c>
      <c r="N20" s="53"/>
      <c r="O20" s="53">
        <f t="shared" si="1"/>
        <v>0</v>
      </c>
    </row>
    <row r="21" spans="1:15" s="30" customFormat="1" x14ac:dyDescent="0.25">
      <c r="A21" s="26">
        <v>3</v>
      </c>
      <c r="B21" s="32"/>
      <c r="C21" s="26" t="s">
        <v>12</v>
      </c>
      <c r="D21" s="53"/>
      <c r="E21" s="53"/>
      <c r="F21" s="53"/>
      <c r="G21" s="53"/>
      <c r="H21" s="53"/>
      <c r="I21" s="53"/>
      <c r="J21" s="53"/>
      <c r="K21" s="53"/>
      <c r="L21" s="53"/>
      <c r="M21" s="53">
        <f>J21-G21</f>
        <v>0</v>
      </c>
      <c r="N21" s="53"/>
      <c r="O21" s="53">
        <f t="shared" si="1"/>
        <v>0</v>
      </c>
    </row>
    <row r="22" spans="1:15" s="25" customFormat="1" ht="23.25" customHeight="1" x14ac:dyDescent="0.25">
      <c r="A22" s="21">
        <v>3</v>
      </c>
      <c r="B22" s="22" t="s">
        <v>14</v>
      </c>
      <c r="C22" s="23">
        <v>4214</v>
      </c>
      <c r="D22" s="117"/>
      <c r="E22" s="117"/>
      <c r="F22" s="52">
        <f>SUM(F25:F30)</f>
        <v>0</v>
      </c>
      <c r="G22" s="117"/>
      <c r="H22" s="117"/>
      <c r="I22" s="52">
        <f>SUM(I25:I30)</f>
        <v>0</v>
      </c>
      <c r="J22" s="52"/>
      <c r="K22" s="117"/>
      <c r="L22" s="52">
        <f>SUM(L25:L30)</f>
        <v>37999.599999999999</v>
      </c>
      <c r="M22" s="52">
        <f>J22-G22</f>
        <v>0</v>
      </c>
      <c r="N22" s="117"/>
      <c r="O22" s="52">
        <f t="shared" si="1"/>
        <v>37999.599999999999</v>
      </c>
    </row>
    <row r="23" spans="1:15" s="30" customFormat="1" x14ac:dyDescent="0.25">
      <c r="A23" s="33"/>
      <c r="B23" s="27" t="s">
        <v>10</v>
      </c>
      <c r="C23" s="26"/>
      <c r="D23" s="53"/>
      <c r="E23" s="53"/>
      <c r="F23" s="53"/>
      <c r="G23" s="53"/>
      <c r="H23" s="53"/>
      <c r="I23" s="53"/>
      <c r="J23" s="53"/>
      <c r="K23" s="53"/>
      <c r="L23" s="58"/>
      <c r="M23" s="58"/>
      <c r="N23" s="53"/>
      <c r="O23" s="58"/>
    </row>
    <row r="24" spans="1:15" s="30" customFormat="1" x14ac:dyDescent="0.25">
      <c r="A24" s="34"/>
      <c r="B24" s="31" t="s">
        <v>11</v>
      </c>
      <c r="C24" s="26"/>
      <c r="D24" s="53"/>
      <c r="E24" s="53"/>
      <c r="F24" s="53"/>
      <c r="G24" s="53"/>
      <c r="H24" s="53"/>
      <c r="I24" s="53"/>
      <c r="J24" s="53"/>
      <c r="K24" s="53"/>
      <c r="L24" s="58"/>
      <c r="M24" s="58"/>
      <c r="N24" s="53"/>
      <c r="O24" s="58"/>
    </row>
    <row r="25" spans="1:15" s="30" customFormat="1" x14ac:dyDescent="0.25">
      <c r="A25" s="26">
        <v>1</v>
      </c>
      <c r="B25" s="38" t="s">
        <v>48</v>
      </c>
      <c r="C25" s="26" t="s">
        <v>12</v>
      </c>
      <c r="D25" s="53"/>
      <c r="E25" s="53"/>
      <c r="F25" s="53"/>
      <c r="G25" s="53"/>
      <c r="H25" s="53"/>
      <c r="I25" s="53"/>
      <c r="J25" s="53"/>
      <c r="K25" s="53"/>
      <c r="L25" s="53">
        <v>35764</v>
      </c>
      <c r="M25" s="53">
        <f t="shared" ref="M25:M31" si="2">J25-G25</f>
        <v>0</v>
      </c>
      <c r="N25" s="53"/>
      <c r="O25" s="53">
        <f t="shared" ref="O25:O30" si="3">L25-I25</f>
        <v>35764</v>
      </c>
    </row>
    <row r="26" spans="1:15" s="30" customFormat="1" x14ac:dyDescent="0.25">
      <c r="A26" s="26">
        <v>2</v>
      </c>
      <c r="B26" s="38" t="s">
        <v>240</v>
      </c>
      <c r="C26" s="26" t="s">
        <v>12</v>
      </c>
      <c r="D26" s="53"/>
      <c r="E26" s="53"/>
      <c r="F26" s="53"/>
      <c r="G26" s="53"/>
      <c r="H26" s="53"/>
      <c r="I26" s="53"/>
      <c r="J26" s="53"/>
      <c r="K26" s="53"/>
      <c r="L26" s="53">
        <v>2235.6</v>
      </c>
      <c r="M26" s="53">
        <f t="shared" si="2"/>
        <v>0</v>
      </c>
      <c r="N26" s="53"/>
      <c r="O26" s="53">
        <f t="shared" si="3"/>
        <v>2235.6</v>
      </c>
    </row>
    <row r="27" spans="1:15" s="30" customFormat="1" x14ac:dyDescent="0.25">
      <c r="A27" s="26">
        <v>3</v>
      </c>
      <c r="B27" s="38" t="s">
        <v>51</v>
      </c>
      <c r="C27" s="26" t="s">
        <v>12</v>
      </c>
      <c r="D27" s="53"/>
      <c r="E27" s="53"/>
      <c r="F27" s="53"/>
      <c r="G27" s="53"/>
      <c r="H27" s="53"/>
      <c r="I27" s="53"/>
      <c r="J27" s="53"/>
      <c r="K27" s="53"/>
      <c r="L27" s="53"/>
      <c r="M27" s="53">
        <f t="shared" si="2"/>
        <v>0</v>
      </c>
      <c r="N27" s="53"/>
      <c r="O27" s="53">
        <f t="shared" si="3"/>
        <v>0</v>
      </c>
    </row>
    <row r="28" spans="1:15" s="30" customFormat="1" x14ac:dyDescent="0.25">
      <c r="A28" s="26">
        <v>4</v>
      </c>
      <c r="B28" s="38" t="s">
        <v>52</v>
      </c>
      <c r="C28" s="26" t="s">
        <v>12</v>
      </c>
      <c r="D28" s="53"/>
      <c r="E28" s="53"/>
      <c r="F28" s="53"/>
      <c r="G28" s="53"/>
      <c r="H28" s="53"/>
      <c r="I28" s="53"/>
      <c r="J28" s="53"/>
      <c r="K28" s="53"/>
      <c r="L28" s="53"/>
      <c r="M28" s="53">
        <f t="shared" si="2"/>
        <v>0</v>
      </c>
      <c r="N28" s="53"/>
      <c r="O28" s="53">
        <f t="shared" si="3"/>
        <v>0</v>
      </c>
    </row>
    <row r="29" spans="1:15" s="30" customFormat="1" x14ac:dyDescent="0.25">
      <c r="A29" s="26">
        <v>5</v>
      </c>
      <c r="B29" s="38" t="s">
        <v>53</v>
      </c>
      <c r="C29" s="26" t="s">
        <v>12</v>
      </c>
      <c r="D29" s="53"/>
      <c r="E29" s="53"/>
      <c r="F29" s="53"/>
      <c r="G29" s="53"/>
      <c r="H29" s="53"/>
      <c r="I29" s="53"/>
      <c r="J29" s="53"/>
      <c r="K29" s="53"/>
      <c r="L29" s="53"/>
      <c r="M29" s="53">
        <f t="shared" si="2"/>
        <v>0</v>
      </c>
      <c r="N29" s="53"/>
      <c r="O29" s="53">
        <f t="shared" si="3"/>
        <v>0</v>
      </c>
    </row>
    <row r="30" spans="1:15" s="30" customFormat="1" ht="27" x14ac:dyDescent="0.25">
      <c r="A30" s="26">
        <v>6</v>
      </c>
      <c r="B30" s="38" t="s">
        <v>54</v>
      </c>
      <c r="C30" s="26" t="s">
        <v>12</v>
      </c>
      <c r="D30" s="53"/>
      <c r="E30" s="53"/>
      <c r="F30" s="53"/>
      <c r="G30" s="53"/>
      <c r="H30" s="53"/>
      <c r="I30" s="53"/>
      <c r="J30" s="53"/>
      <c r="K30" s="53"/>
      <c r="L30" s="53"/>
      <c r="M30" s="53">
        <f t="shared" si="2"/>
        <v>0</v>
      </c>
      <c r="N30" s="53"/>
      <c r="O30" s="53">
        <f t="shared" si="3"/>
        <v>0</v>
      </c>
    </row>
    <row r="31" spans="1:15" s="25" customFormat="1" ht="23.25" customHeight="1" x14ac:dyDescent="0.25">
      <c r="A31" s="21">
        <v>4</v>
      </c>
      <c r="B31" s="22" t="s">
        <v>16</v>
      </c>
      <c r="C31" s="23">
        <v>4231</v>
      </c>
      <c r="D31" s="117"/>
      <c r="E31" s="117"/>
      <c r="F31" s="52">
        <f>SUM(F34:F36)</f>
        <v>224.98</v>
      </c>
      <c r="G31" s="117"/>
      <c r="H31" s="117"/>
      <c r="I31" s="52">
        <f>SUM(I34:I36)</f>
        <v>2500.5</v>
      </c>
      <c r="J31" s="52"/>
      <c r="K31" s="117"/>
      <c r="L31" s="52">
        <f>SUM(L34:L36)</f>
        <v>0</v>
      </c>
      <c r="M31" s="52">
        <f t="shared" si="2"/>
        <v>0</v>
      </c>
      <c r="N31" s="117"/>
      <c r="O31" s="52">
        <f t="shared" ref="O31" si="4">L31-I31</f>
        <v>-2500.5</v>
      </c>
    </row>
    <row r="32" spans="1:15" s="30" customFormat="1" x14ac:dyDescent="0.25">
      <c r="A32" s="33"/>
      <c r="B32" s="27" t="s">
        <v>10</v>
      </c>
      <c r="C32" s="26"/>
      <c r="D32" s="53"/>
      <c r="E32" s="53"/>
      <c r="F32" s="53"/>
      <c r="G32" s="53"/>
      <c r="H32" s="53"/>
      <c r="I32" s="53"/>
      <c r="J32" s="53"/>
      <c r="K32" s="53"/>
      <c r="L32" s="58"/>
      <c r="M32" s="58"/>
      <c r="N32" s="53"/>
      <c r="O32" s="58"/>
    </row>
    <row r="33" spans="1:15" s="30" customFormat="1" x14ac:dyDescent="0.25">
      <c r="A33" s="34"/>
      <c r="B33" s="31" t="s">
        <v>11</v>
      </c>
      <c r="C33" s="26"/>
      <c r="D33" s="53"/>
      <c r="E33" s="53"/>
      <c r="F33" s="53"/>
      <c r="G33" s="53"/>
      <c r="H33" s="53"/>
      <c r="I33" s="53"/>
      <c r="J33" s="53"/>
      <c r="K33" s="53"/>
      <c r="L33" s="58"/>
      <c r="M33" s="58"/>
      <c r="N33" s="53"/>
      <c r="O33" s="58"/>
    </row>
    <row r="34" spans="1:15" s="30" customFormat="1" x14ac:dyDescent="0.25">
      <c r="A34" s="26">
        <v>1</v>
      </c>
      <c r="B34" s="39" t="s">
        <v>16</v>
      </c>
      <c r="C34" s="26" t="s">
        <v>12</v>
      </c>
      <c r="D34" s="53"/>
      <c r="E34" s="53"/>
      <c r="F34" s="53">
        <v>224.98</v>
      </c>
      <c r="G34" s="53"/>
      <c r="H34" s="53"/>
      <c r="I34" s="53">
        <v>2500.5</v>
      </c>
      <c r="J34" s="53"/>
      <c r="K34" s="53"/>
      <c r="L34" s="53"/>
      <c r="M34" s="53">
        <f>J34-G34</f>
        <v>0</v>
      </c>
      <c r="N34" s="53"/>
      <c r="O34" s="53">
        <f t="shared" ref="O34:O36" si="5">L34-I34</f>
        <v>-2500.5</v>
      </c>
    </row>
    <row r="35" spans="1:15" s="30" customFormat="1" x14ac:dyDescent="0.25">
      <c r="A35" s="26">
        <v>2</v>
      </c>
      <c r="B35" s="32"/>
      <c r="C35" s="26" t="s">
        <v>12</v>
      </c>
      <c r="D35" s="53"/>
      <c r="E35" s="53"/>
      <c r="F35" s="53"/>
      <c r="G35" s="53"/>
      <c r="H35" s="53"/>
      <c r="I35" s="53"/>
      <c r="J35" s="53"/>
      <c r="K35" s="53"/>
      <c r="L35" s="53"/>
      <c r="M35" s="53">
        <f>J35-G35</f>
        <v>0</v>
      </c>
      <c r="N35" s="53"/>
      <c r="O35" s="53">
        <f t="shared" si="5"/>
        <v>0</v>
      </c>
    </row>
    <row r="36" spans="1:15" s="30" customFormat="1" x14ac:dyDescent="0.25">
      <c r="A36" s="26">
        <v>3</v>
      </c>
      <c r="B36" s="32"/>
      <c r="C36" s="26" t="s">
        <v>12</v>
      </c>
      <c r="D36" s="53"/>
      <c r="E36" s="53"/>
      <c r="F36" s="53"/>
      <c r="G36" s="53"/>
      <c r="H36" s="53"/>
      <c r="I36" s="53"/>
      <c r="J36" s="53"/>
      <c r="K36" s="53"/>
      <c r="L36" s="53"/>
      <c r="M36" s="53">
        <f>J36-G36</f>
        <v>0</v>
      </c>
      <c r="N36" s="53"/>
      <c r="O36" s="53">
        <f t="shared" si="5"/>
        <v>0</v>
      </c>
    </row>
    <row r="37" spans="1:15" s="25" customFormat="1" ht="23.25" customHeight="1" x14ac:dyDescent="0.25">
      <c r="A37" s="21">
        <v>5</v>
      </c>
      <c r="B37" s="22" t="s">
        <v>24</v>
      </c>
      <c r="C37" s="23">
        <v>4235</v>
      </c>
      <c r="D37" s="117"/>
      <c r="E37" s="117"/>
      <c r="F37" s="52">
        <f>SUM(F40:F42)</f>
        <v>30</v>
      </c>
      <c r="G37" s="117"/>
      <c r="H37" s="117"/>
      <c r="I37" s="52">
        <f>SUM(I40:I42)</f>
        <v>0</v>
      </c>
      <c r="J37" s="52"/>
      <c r="K37" s="117"/>
      <c r="L37" s="52">
        <f>SUM(L40:L42)</f>
        <v>750</v>
      </c>
      <c r="M37" s="52">
        <f>J37-G37</f>
        <v>0</v>
      </c>
      <c r="N37" s="117"/>
      <c r="O37" s="52">
        <f t="shared" ref="O37" si="6">L37-I37</f>
        <v>750</v>
      </c>
    </row>
    <row r="38" spans="1:15" s="30" customFormat="1" x14ac:dyDescent="0.25">
      <c r="A38" s="33"/>
      <c r="B38" s="27" t="s">
        <v>10</v>
      </c>
      <c r="C38" s="26"/>
      <c r="D38" s="53"/>
      <c r="E38" s="53"/>
      <c r="F38" s="53"/>
      <c r="G38" s="53"/>
      <c r="H38" s="53"/>
      <c r="I38" s="53"/>
      <c r="J38" s="53"/>
      <c r="K38" s="53"/>
      <c r="L38" s="58"/>
      <c r="M38" s="58"/>
      <c r="N38" s="53"/>
      <c r="O38" s="58"/>
    </row>
    <row r="39" spans="1:15" s="30" customFormat="1" x14ac:dyDescent="0.25">
      <c r="A39" s="34"/>
      <c r="B39" s="31" t="s">
        <v>11</v>
      </c>
      <c r="C39" s="26"/>
      <c r="D39" s="53"/>
      <c r="E39" s="53"/>
      <c r="F39" s="53"/>
      <c r="G39" s="53"/>
      <c r="H39" s="53"/>
      <c r="I39" s="53"/>
      <c r="J39" s="53"/>
      <c r="K39" s="53"/>
      <c r="L39" s="58"/>
      <c r="M39" s="58"/>
      <c r="N39" s="53"/>
      <c r="O39" s="58"/>
    </row>
    <row r="40" spans="1:15" s="30" customFormat="1" x14ac:dyDescent="0.25">
      <c r="A40" s="26">
        <v>1</v>
      </c>
      <c r="B40" s="41" t="s">
        <v>24</v>
      </c>
      <c r="C40" s="26" t="s">
        <v>12</v>
      </c>
      <c r="D40" s="53"/>
      <c r="E40" s="53"/>
      <c r="F40" s="53">
        <v>30</v>
      </c>
      <c r="G40" s="53"/>
      <c r="H40" s="53"/>
      <c r="I40" s="53"/>
      <c r="J40" s="53"/>
      <c r="K40" s="53"/>
      <c r="L40" s="53">
        <v>750</v>
      </c>
      <c r="M40" s="53">
        <f>J40-G40</f>
        <v>0</v>
      </c>
      <c r="N40" s="53"/>
      <c r="O40" s="53">
        <f t="shared" ref="O40:O42" si="7">L40-I40</f>
        <v>750</v>
      </c>
    </row>
    <row r="41" spans="1:15" s="30" customFormat="1" x14ac:dyDescent="0.25">
      <c r="A41" s="26">
        <v>2</v>
      </c>
      <c r="B41" s="32"/>
      <c r="C41" s="26" t="s">
        <v>12</v>
      </c>
      <c r="D41" s="53"/>
      <c r="E41" s="53"/>
      <c r="F41" s="53"/>
      <c r="G41" s="53"/>
      <c r="H41" s="53"/>
      <c r="I41" s="53"/>
      <c r="J41" s="53"/>
      <c r="K41" s="53"/>
      <c r="L41" s="53"/>
      <c r="M41" s="53">
        <f>J41-G41</f>
        <v>0</v>
      </c>
      <c r="N41" s="53"/>
      <c r="O41" s="53">
        <f t="shared" si="7"/>
        <v>0</v>
      </c>
    </row>
    <row r="42" spans="1:15" s="30" customFormat="1" x14ac:dyDescent="0.25">
      <c r="A42" s="26">
        <v>3</v>
      </c>
      <c r="B42" s="32"/>
      <c r="C42" s="26" t="s">
        <v>12</v>
      </c>
      <c r="D42" s="53"/>
      <c r="E42" s="53"/>
      <c r="F42" s="53"/>
      <c r="G42" s="53"/>
      <c r="H42" s="53"/>
      <c r="I42" s="53"/>
      <c r="J42" s="53"/>
      <c r="K42" s="53"/>
      <c r="L42" s="53"/>
      <c r="M42" s="53">
        <f>J42-G42</f>
        <v>0</v>
      </c>
      <c r="N42" s="53"/>
      <c r="O42" s="53">
        <f t="shared" si="7"/>
        <v>0</v>
      </c>
    </row>
    <row r="43" spans="1:15" s="25" customFormat="1" ht="23.25" customHeight="1" x14ac:dyDescent="0.25">
      <c r="A43" s="21">
        <v>6</v>
      </c>
      <c r="B43" s="22" t="s">
        <v>22</v>
      </c>
      <c r="C43" s="23" t="s">
        <v>21</v>
      </c>
      <c r="D43" s="117"/>
      <c r="E43" s="117"/>
      <c r="F43" s="52">
        <f>SUM(F46:F54)</f>
        <v>0</v>
      </c>
      <c r="G43" s="117"/>
      <c r="H43" s="117"/>
      <c r="I43" s="52">
        <f>SUM(I46:I54)</f>
        <v>0</v>
      </c>
      <c r="J43" s="52"/>
      <c r="K43" s="117"/>
      <c r="L43" s="52">
        <f>SUM(L46:L54)</f>
        <v>0</v>
      </c>
      <c r="M43" s="52">
        <f>J43-G43</f>
        <v>0</v>
      </c>
      <c r="N43" s="117"/>
      <c r="O43" s="52">
        <f t="shared" ref="O43" si="8">L43-I43</f>
        <v>0</v>
      </c>
    </row>
    <row r="44" spans="1:15" s="30" customFormat="1" x14ac:dyDescent="0.25">
      <c r="A44" s="33"/>
      <c r="B44" s="27" t="s">
        <v>10</v>
      </c>
      <c r="C44" s="26"/>
      <c r="D44" s="53"/>
      <c r="E44" s="53"/>
      <c r="F44" s="53"/>
      <c r="G44" s="53"/>
      <c r="H44" s="53"/>
      <c r="I44" s="53"/>
      <c r="J44" s="53"/>
      <c r="K44" s="53"/>
      <c r="L44" s="58"/>
      <c r="M44" s="58"/>
      <c r="N44" s="53"/>
      <c r="O44" s="58"/>
    </row>
    <row r="45" spans="1:15" s="30" customFormat="1" x14ac:dyDescent="0.25">
      <c r="A45" s="34"/>
      <c r="B45" s="31" t="s">
        <v>11</v>
      </c>
      <c r="C45" s="26"/>
      <c r="D45" s="53"/>
      <c r="E45" s="53"/>
      <c r="F45" s="53"/>
      <c r="G45" s="53"/>
      <c r="H45" s="53"/>
      <c r="I45" s="53"/>
      <c r="J45" s="53"/>
      <c r="K45" s="53"/>
      <c r="L45" s="58"/>
      <c r="M45" s="58"/>
      <c r="N45" s="53"/>
      <c r="O45" s="58"/>
    </row>
    <row r="46" spans="1:15" s="30" customFormat="1" x14ac:dyDescent="0.25">
      <c r="A46" s="43">
        <v>1</v>
      </c>
      <c r="B46" s="44" t="s">
        <v>68</v>
      </c>
      <c r="C46" s="26" t="s">
        <v>12</v>
      </c>
      <c r="D46" s="53"/>
      <c r="E46" s="53"/>
      <c r="F46" s="53"/>
      <c r="G46" s="53"/>
      <c r="H46" s="53"/>
      <c r="I46" s="53"/>
      <c r="J46" s="53"/>
      <c r="K46" s="53"/>
      <c r="L46" s="53"/>
      <c r="M46" s="53">
        <f t="shared" ref="M46:M55" si="9">J46-G46</f>
        <v>0</v>
      </c>
      <c r="N46" s="53"/>
      <c r="O46" s="53">
        <f t="shared" ref="O46:O54" si="10">L46-I46</f>
        <v>0</v>
      </c>
    </row>
    <row r="47" spans="1:15" s="30" customFormat="1" x14ac:dyDescent="0.25">
      <c r="A47" s="43">
        <v>2</v>
      </c>
      <c r="B47" s="45" t="s">
        <v>83</v>
      </c>
      <c r="C47" s="26" t="s">
        <v>12</v>
      </c>
      <c r="D47" s="53"/>
      <c r="E47" s="53"/>
      <c r="F47" s="53"/>
      <c r="G47" s="53"/>
      <c r="H47" s="53"/>
      <c r="I47" s="53"/>
      <c r="J47" s="53"/>
      <c r="K47" s="53"/>
      <c r="L47" s="53"/>
      <c r="M47" s="53">
        <f t="shared" si="9"/>
        <v>0</v>
      </c>
      <c r="N47" s="53"/>
      <c r="O47" s="53">
        <f t="shared" si="10"/>
        <v>0</v>
      </c>
    </row>
    <row r="48" spans="1:15" s="30" customFormat="1" x14ac:dyDescent="0.25">
      <c r="A48" s="43">
        <v>3</v>
      </c>
      <c r="B48" s="45" t="s">
        <v>70</v>
      </c>
      <c r="C48" s="26" t="s">
        <v>12</v>
      </c>
      <c r="D48" s="53"/>
      <c r="E48" s="53"/>
      <c r="F48" s="53"/>
      <c r="G48" s="53"/>
      <c r="H48" s="53"/>
      <c r="I48" s="53"/>
      <c r="J48" s="53"/>
      <c r="K48" s="53"/>
      <c r="L48" s="53"/>
      <c r="M48" s="53">
        <f t="shared" si="9"/>
        <v>0</v>
      </c>
      <c r="N48" s="53"/>
      <c r="O48" s="53">
        <f t="shared" si="10"/>
        <v>0</v>
      </c>
    </row>
    <row r="49" spans="1:15" s="30" customFormat="1" ht="27" x14ac:dyDescent="0.25">
      <c r="A49" s="43">
        <v>4</v>
      </c>
      <c r="B49" s="45" t="s">
        <v>71</v>
      </c>
      <c r="C49" s="26" t="s">
        <v>12</v>
      </c>
      <c r="D49" s="53"/>
      <c r="E49" s="53"/>
      <c r="F49" s="53"/>
      <c r="G49" s="53"/>
      <c r="H49" s="53"/>
      <c r="I49" s="53"/>
      <c r="J49" s="53"/>
      <c r="K49" s="53"/>
      <c r="L49" s="53"/>
      <c r="M49" s="53">
        <f t="shared" si="9"/>
        <v>0</v>
      </c>
      <c r="N49" s="53"/>
      <c r="O49" s="53">
        <f t="shared" si="10"/>
        <v>0</v>
      </c>
    </row>
    <row r="50" spans="1:15" s="30" customFormat="1" ht="27" x14ac:dyDescent="0.25">
      <c r="A50" s="43">
        <v>5</v>
      </c>
      <c r="B50" s="45" t="s">
        <v>72</v>
      </c>
      <c r="C50" s="26" t="s">
        <v>12</v>
      </c>
      <c r="D50" s="53"/>
      <c r="E50" s="53"/>
      <c r="F50" s="53"/>
      <c r="G50" s="53"/>
      <c r="H50" s="53"/>
      <c r="I50" s="53"/>
      <c r="J50" s="53"/>
      <c r="K50" s="53"/>
      <c r="L50" s="53"/>
      <c r="M50" s="53">
        <f t="shared" si="9"/>
        <v>0</v>
      </c>
      <c r="N50" s="53"/>
      <c r="O50" s="53">
        <f t="shared" si="10"/>
        <v>0</v>
      </c>
    </row>
    <row r="51" spans="1:15" s="30" customFormat="1" x14ac:dyDescent="0.25">
      <c r="A51" s="43">
        <v>6</v>
      </c>
      <c r="B51" s="45" t="s">
        <v>73</v>
      </c>
      <c r="C51" s="26" t="s">
        <v>12</v>
      </c>
      <c r="D51" s="53"/>
      <c r="E51" s="53"/>
      <c r="F51" s="53"/>
      <c r="G51" s="53"/>
      <c r="H51" s="53"/>
      <c r="I51" s="53"/>
      <c r="J51" s="53"/>
      <c r="K51" s="53"/>
      <c r="L51" s="53"/>
      <c r="M51" s="53">
        <f t="shared" si="9"/>
        <v>0</v>
      </c>
      <c r="N51" s="53"/>
      <c r="O51" s="53">
        <f t="shared" si="10"/>
        <v>0</v>
      </c>
    </row>
    <row r="52" spans="1:15" s="30" customFormat="1" ht="27" x14ac:dyDescent="0.25">
      <c r="A52" s="43">
        <v>7</v>
      </c>
      <c r="B52" s="45" t="s">
        <v>74</v>
      </c>
      <c r="C52" s="26" t="s">
        <v>12</v>
      </c>
      <c r="D52" s="53"/>
      <c r="E52" s="53"/>
      <c r="F52" s="53"/>
      <c r="G52" s="53"/>
      <c r="H52" s="53"/>
      <c r="I52" s="53"/>
      <c r="J52" s="53"/>
      <c r="K52" s="53"/>
      <c r="L52" s="53"/>
      <c r="M52" s="53">
        <f t="shared" si="9"/>
        <v>0</v>
      </c>
      <c r="N52" s="53"/>
      <c r="O52" s="53">
        <f t="shared" si="10"/>
        <v>0</v>
      </c>
    </row>
    <row r="53" spans="1:15" s="30" customFormat="1" ht="27" x14ac:dyDescent="0.25">
      <c r="A53" s="43">
        <v>8</v>
      </c>
      <c r="B53" s="45" t="s">
        <v>75</v>
      </c>
      <c r="C53" s="26" t="s">
        <v>12</v>
      </c>
      <c r="D53" s="53"/>
      <c r="E53" s="53"/>
      <c r="F53" s="53"/>
      <c r="G53" s="53"/>
      <c r="H53" s="53"/>
      <c r="I53" s="53"/>
      <c r="J53" s="53"/>
      <c r="K53" s="53"/>
      <c r="L53" s="53"/>
      <c r="M53" s="53">
        <f t="shared" si="9"/>
        <v>0</v>
      </c>
      <c r="N53" s="53"/>
      <c r="O53" s="53">
        <f t="shared" si="10"/>
        <v>0</v>
      </c>
    </row>
    <row r="54" spans="1:15" s="30" customFormat="1" ht="27" x14ac:dyDescent="0.25">
      <c r="A54" s="43">
        <v>9</v>
      </c>
      <c r="B54" s="45" t="s">
        <v>76</v>
      </c>
      <c r="C54" s="26" t="s">
        <v>12</v>
      </c>
      <c r="D54" s="53"/>
      <c r="E54" s="53"/>
      <c r="F54" s="53"/>
      <c r="G54" s="53"/>
      <c r="H54" s="53"/>
      <c r="I54" s="53"/>
      <c r="J54" s="53"/>
      <c r="K54" s="53"/>
      <c r="L54" s="53"/>
      <c r="M54" s="53">
        <f t="shared" si="9"/>
        <v>0</v>
      </c>
      <c r="N54" s="53"/>
      <c r="O54" s="53">
        <f t="shared" si="10"/>
        <v>0</v>
      </c>
    </row>
    <row r="55" spans="1:15" s="25" customFormat="1" ht="23.25" customHeight="1" x14ac:dyDescent="0.25">
      <c r="A55" s="21">
        <v>7</v>
      </c>
      <c r="B55" s="37" t="s">
        <v>36</v>
      </c>
      <c r="C55" s="23" t="s">
        <v>35</v>
      </c>
      <c r="D55" s="117"/>
      <c r="E55" s="117"/>
      <c r="F55" s="52">
        <f>SUM(F58:F60)</f>
        <v>322.54000000000002</v>
      </c>
      <c r="G55" s="117"/>
      <c r="H55" s="117"/>
      <c r="I55" s="52">
        <f>SUM(I58:I60)</f>
        <v>1021.2</v>
      </c>
      <c r="J55" s="52"/>
      <c r="K55" s="117"/>
      <c r="L55" s="52">
        <f>SUM(L58:L60)</f>
        <v>976.26480000000004</v>
      </c>
      <c r="M55" s="52">
        <f t="shared" si="9"/>
        <v>0</v>
      </c>
      <c r="N55" s="117"/>
      <c r="O55" s="52">
        <f t="shared" ref="O55" si="11">L55-I55</f>
        <v>-44.935200000000009</v>
      </c>
    </row>
    <row r="56" spans="1:15" s="30" customFormat="1" x14ac:dyDescent="0.25">
      <c r="A56" s="33"/>
      <c r="B56" s="27" t="s">
        <v>10</v>
      </c>
      <c r="C56" s="26"/>
      <c r="D56" s="53"/>
      <c r="E56" s="53"/>
      <c r="F56" s="53"/>
      <c r="G56" s="53"/>
      <c r="H56" s="53"/>
      <c r="I56" s="53"/>
      <c r="J56" s="53"/>
      <c r="K56" s="53"/>
      <c r="L56" s="58"/>
      <c r="M56" s="58"/>
      <c r="N56" s="53"/>
      <c r="O56" s="58"/>
    </row>
    <row r="57" spans="1:15" s="30" customFormat="1" x14ac:dyDescent="0.25">
      <c r="A57" s="34"/>
      <c r="B57" s="31" t="s">
        <v>11</v>
      </c>
      <c r="C57" s="26"/>
      <c r="D57" s="53"/>
      <c r="E57" s="53"/>
      <c r="F57" s="53"/>
      <c r="G57" s="53"/>
      <c r="H57" s="53"/>
      <c r="I57" s="53"/>
      <c r="J57" s="53"/>
      <c r="K57" s="53"/>
      <c r="L57" s="58"/>
      <c r="M57" s="58"/>
      <c r="N57" s="53"/>
      <c r="O57" s="58"/>
    </row>
    <row r="58" spans="1:15" s="30" customFormat="1" x14ac:dyDescent="0.25">
      <c r="A58" s="26">
        <v>1</v>
      </c>
      <c r="B58" s="46" t="s">
        <v>80</v>
      </c>
      <c r="C58" s="26" t="s">
        <v>12</v>
      </c>
      <c r="D58" s="53"/>
      <c r="E58" s="53"/>
      <c r="F58" s="53">
        <v>8.1</v>
      </c>
      <c r="G58" s="53"/>
      <c r="H58" s="53"/>
      <c r="I58" s="53">
        <v>15.000000000000002</v>
      </c>
      <c r="J58" s="53"/>
      <c r="K58" s="53"/>
      <c r="L58" s="53">
        <v>15.000000000000002</v>
      </c>
      <c r="M58" s="53">
        <f>J58-G58</f>
        <v>0</v>
      </c>
      <c r="N58" s="53"/>
      <c r="O58" s="53">
        <f t="shared" ref="O58:O60" si="12">L58-I58</f>
        <v>0</v>
      </c>
    </row>
    <row r="59" spans="1:15" s="30" customFormat="1" x14ac:dyDescent="0.25">
      <c r="A59" s="26">
        <v>2</v>
      </c>
      <c r="B59" s="32" t="s">
        <v>84</v>
      </c>
      <c r="C59" s="26" t="s">
        <v>12</v>
      </c>
      <c r="D59" s="53"/>
      <c r="E59" s="53"/>
      <c r="F59" s="53">
        <v>293.44</v>
      </c>
      <c r="G59" s="53"/>
      <c r="H59" s="53"/>
      <c r="I59" s="53">
        <v>964.5</v>
      </c>
      <c r="J59" s="53"/>
      <c r="K59" s="53"/>
      <c r="L59" s="53">
        <v>763.26480000000004</v>
      </c>
      <c r="M59" s="53">
        <f>J59-G59</f>
        <v>0</v>
      </c>
      <c r="N59" s="53"/>
      <c r="O59" s="53">
        <f t="shared" si="12"/>
        <v>-201.23519999999996</v>
      </c>
    </row>
    <row r="60" spans="1:15" s="30" customFormat="1" x14ac:dyDescent="0.25">
      <c r="A60" s="26">
        <v>3</v>
      </c>
      <c r="B60" s="32" t="s">
        <v>222</v>
      </c>
      <c r="C60" s="26" t="s">
        <v>12</v>
      </c>
      <c r="D60" s="53"/>
      <c r="E60" s="53"/>
      <c r="F60" s="53">
        <v>21</v>
      </c>
      <c r="G60" s="53"/>
      <c r="H60" s="53"/>
      <c r="I60" s="53">
        <v>41.7</v>
      </c>
      <c r="J60" s="53"/>
      <c r="K60" s="53"/>
      <c r="L60" s="53">
        <v>198</v>
      </c>
      <c r="M60" s="53">
        <f>J60-G60</f>
        <v>0</v>
      </c>
      <c r="N60" s="53"/>
      <c r="O60" s="53">
        <f t="shared" si="12"/>
        <v>156.30000000000001</v>
      </c>
    </row>
  </sheetData>
  <mergeCells count="7">
    <mergeCell ref="L2:O2"/>
    <mergeCell ref="G7:I7"/>
    <mergeCell ref="J7:L7"/>
    <mergeCell ref="M7:O7"/>
    <mergeCell ref="B3:I3"/>
    <mergeCell ref="A5:O5"/>
    <mergeCell ref="D7:F7"/>
  </mergeCells>
  <conditionalFormatting sqref="B47:B54">
    <cfRule type="cellIs" dxfId="13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topLeftCell="A7" zoomScaleNormal="100" workbookViewId="0">
      <pane xSplit="3" ySplit="3" topLeftCell="J22" activePane="bottomRight" state="frozen"/>
      <selection activeCell="A7" sqref="A7"/>
      <selection pane="topRight" activeCell="D7" sqref="D7"/>
      <selection pane="bottomLeft" activeCell="A10" sqref="A10"/>
      <selection pane="bottomRight" activeCell="B26" sqref="B26"/>
    </sheetView>
  </sheetViews>
  <sheetFormatPr defaultRowHeight="13.5" x14ac:dyDescent="0.25"/>
  <cols>
    <col min="1" max="1" width="4.85546875" style="35" customWidth="1"/>
    <col min="2" max="2" width="49.42578125" style="36" customWidth="1"/>
    <col min="3" max="3" width="8.28515625" style="36" bestFit="1" customWidth="1"/>
    <col min="4" max="5" width="8.140625" style="54" bestFit="1" customWidth="1"/>
    <col min="6" max="6" width="18" style="54" bestFit="1" customWidth="1"/>
    <col min="7" max="8" width="8.140625" style="54" bestFit="1" customWidth="1"/>
    <col min="9" max="9" width="18" style="54" bestFit="1" customWidth="1"/>
    <col min="10" max="11" width="8.140625" style="54" bestFit="1" customWidth="1"/>
    <col min="12" max="12" width="18" style="54" bestFit="1" customWidth="1"/>
    <col min="13" max="13" width="9" style="54" bestFit="1" customWidth="1"/>
    <col min="14" max="14" width="8.140625" style="54" bestFit="1" customWidth="1"/>
    <col min="15" max="15" width="18" style="54" bestFit="1" customWidth="1"/>
    <col min="16" max="260" width="9.140625" style="36"/>
    <col min="261" max="261" width="4.85546875" style="36" customWidth="1"/>
    <col min="262" max="262" width="49.42578125" style="36" customWidth="1"/>
    <col min="263" max="264" width="10.28515625" style="36" customWidth="1"/>
    <col min="265" max="265" width="20.7109375" style="36" customWidth="1"/>
    <col min="266" max="266" width="8.140625" style="36" bestFit="1" customWidth="1"/>
    <col min="267" max="267" width="20.85546875" style="36" customWidth="1"/>
    <col min="268" max="268" width="8.140625" style="36" bestFit="1" customWidth="1"/>
    <col min="269" max="269" width="21" style="36" customWidth="1"/>
    <col min="270" max="270" width="13.5703125" style="36" customWidth="1"/>
    <col min="271" max="516" width="9.140625" style="36"/>
    <col min="517" max="517" width="4.85546875" style="36" customWidth="1"/>
    <col min="518" max="518" width="49.42578125" style="36" customWidth="1"/>
    <col min="519" max="520" width="10.28515625" style="36" customWidth="1"/>
    <col min="521" max="521" width="20.7109375" style="36" customWidth="1"/>
    <col min="522" max="522" width="8.140625" style="36" bestFit="1" customWidth="1"/>
    <col min="523" max="523" width="20.85546875" style="36" customWidth="1"/>
    <col min="524" max="524" width="8.140625" style="36" bestFit="1" customWidth="1"/>
    <col min="525" max="525" width="21" style="36" customWidth="1"/>
    <col min="526" max="526" width="13.5703125" style="36" customWidth="1"/>
    <col min="527" max="772" width="9.140625" style="36"/>
    <col min="773" max="773" width="4.85546875" style="36" customWidth="1"/>
    <col min="774" max="774" width="49.42578125" style="36" customWidth="1"/>
    <col min="775" max="776" width="10.28515625" style="36" customWidth="1"/>
    <col min="777" max="777" width="20.7109375" style="36" customWidth="1"/>
    <col min="778" max="778" width="8.140625" style="36" bestFit="1" customWidth="1"/>
    <col min="779" max="779" width="20.85546875" style="36" customWidth="1"/>
    <col min="780" max="780" width="8.140625" style="36" bestFit="1" customWidth="1"/>
    <col min="781" max="781" width="21" style="36" customWidth="1"/>
    <col min="782" max="782" width="13.5703125" style="36" customWidth="1"/>
    <col min="783" max="1028" width="9.140625" style="36"/>
    <col min="1029" max="1029" width="4.85546875" style="36" customWidth="1"/>
    <col min="1030" max="1030" width="49.42578125" style="36" customWidth="1"/>
    <col min="1031" max="1032" width="10.28515625" style="36" customWidth="1"/>
    <col min="1033" max="1033" width="20.7109375" style="36" customWidth="1"/>
    <col min="1034" max="1034" width="8.140625" style="36" bestFit="1" customWidth="1"/>
    <col min="1035" max="1035" width="20.85546875" style="36" customWidth="1"/>
    <col min="1036" max="1036" width="8.140625" style="36" bestFit="1" customWidth="1"/>
    <col min="1037" max="1037" width="21" style="36" customWidth="1"/>
    <col min="1038" max="1038" width="13.5703125" style="36" customWidth="1"/>
    <col min="1039" max="1284" width="9.140625" style="36"/>
    <col min="1285" max="1285" width="4.85546875" style="36" customWidth="1"/>
    <col min="1286" max="1286" width="49.42578125" style="36" customWidth="1"/>
    <col min="1287" max="1288" width="10.28515625" style="36" customWidth="1"/>
    <col min="1289" max="1289" width="20.7109375" style="36" customWidth="1"/>
    <col min="1290" max="1290" width="8.140625" style="36" bestFit="1" customWidth="1"/>
    <col min="1291" max="1291" width="20.85546875" style="36" customWidth="1"/>
    <col min="1292" max="1292" width="8.140625" style="36" bestFit="1" customWidth="1"/>
    <col min="1293" max="1293" width="21" style="36" customWidth="1"/>
    <col min="1294" max="1294" width="13.5703125" style="36" customWidth="1"/>
    <col min="1295" max="1540" width="9.140625" style="36"/>
    <col min="1541" max="1541" width="4.85546875" style="36" customWidth="1"/>
    <col min="1542" max="1542" width="49.42578125" style="36" customWidth="1"/>
    <col min="1543" max="1544" width="10.28515625" style="36" customWidth="1"/>
    <col min="1545" max="1545" width="20.7109375" style="36" customWidth="1"/>
    <col min="1546" max="1546" width="8.140625" style="36" bestFit="1" customWidth="1"/>
    <col min="1547" max="1547" width="20.85546875" style="36" customWidth="1"/>
    <col min="1548" max="1548" width="8.140625" style="36" bestFit="1" customWidth="1"/>
    <col min="1549" max="1549" width="21" style="36" customWidth="1"/>
    <col min="1550" max="1550" width="13.5703125" style="36" customWidth="1"/>
    <col min="1551" max="1796" width="9.140625" style="36"/>
    <col min="1797" max="1797" width="4.85546875" style="36" customWidth="1"/>
    <col min="1798" max="1798" width="49.42578125" style="36" customWidth="1"/>
    <col min="1799" max="1800" width="10.28515625" style="36" customWidth="1"/>
    <col min="1801" max="1801" width="20.7109375" style="36" customWidth="1"/>
    <col min="1802" max="1802" width="8.140625" style="36" bestFit="1" customWidth="1"/>
    <col min="1803" max="1803" width="20.85546875" style="36" customWidth="1"/>
    <col min="1804" max="1804" width="8.140625" style="36" bestFit="1" customWidth="1"/>
    <col min="1805" max="1805" width="21" style="36" customWidth="1"/>
    <col min="1806" max="1806" width="13.5703125" style="36" customWidth="1"/>
    <col min="1807" max="2052" width="9.140625" style="36"/>
    <col min="2053" max="2053" width="4.85546875" style="36" customWidth="1"/>
    <col min="2054" max="2054" width="49.42578125" style="36" customWidth="1"/>
    <col min="2055" max="2056" width="10.28515625" style="36" customWidth="1"/>
    <col min="2057" max="2057" width="20.7109375" style="36" customWidth="1"/>
    <col min="2058" max="2058" width="8.140625" style="36" bestFit="1" customWidth="1"/>
    <col min="2059" max="2059" width="20.85546875" style="36" customWidth="1"/>
    <col min="2060" max="2060" width="8.140625" style="36" bestFit="1" customWidth="1"/>
    <col min="2061" max="2061" width="21" style="36" customWidth="1"/>
    <col min="2062" max="2062" width="13.5703125" style="36" customWidth="1"/>
    <col min="2063" max="2308" width="9.140625" style="36"/>
    <col min="2309" max="2309" width="4.85546875" style="36" customWidth="1"/>
    <col min="2310" max="2310" width="49.42578125" style="36" customWidth="1"/>
    <col min="2311" max="2312" width="10.28515625" style="36" customWidth="1"/>
    <col min="2313" max="2313" width="20.7109375" style="36" customWidth="1"/>
    <col min="2314" max="2314" width="8.140625" style="36" bestFit="1" customWidth="1"/>
    <col min="2315" max="2315" width="20.85546875" style="36" customWidth="1"/>
    <col min="2316" max="2316" width="8.140625" style="36" bestFit="1" customWidth="1"/>
    <col min="2317" max="2317" width="21" style="36" customWidth="1"/>
    <col min="2318" max="2318" width="13.5703125" style="36" customWidth="1"/>
    <col min="2319" max="2564" width="9.140625" style="36"/>
    <col min="2565" max="2565" width="4.85546875" style="36" customWidth="1"/>
    <col min="2566" max="2566" width="49.42578125" style="36" customWidth="1"/>
    <col min="2567" max="2568" width="10.28515625" style="36" customWidth="1"/>
    <col min="2569" max="2569" width="20.7109375" style="36" customWidth="1"/>
    <col min="2570" max="2570" width="8.140625" style="36" bestFit="1" customWidth="1"/>
    <col min="2571" max="2571" width="20.85546875" style="36" customWidth="1"/>
    <col min="2572" max="2572" width="8.140625" style="36" bestFit="1" customWidth="1"/>
    <col min="2573" max="2573" width="21" style="36" customWidth="1"/>
    <col min="2574" max="2574" width="13.5703125" style="36" customWidth="1"/>
    <col min="2575" max="2820" width="9.140625" style="36"/>
    <col min="2821" max="2821" width="4.85546875" style="36" customWidth="1"/>
    <col min="2822" max="2822" width="49.42578125" style="36" customWidth="1"/>
    <col min="2823" max="2824" width="10.28515625" style="36" customWidth="1"/>
    <col min="2825" max="2825" width="20.7109375" style="36" customWidth="1"/>
    <col min="2826" max="2826" width="8.140625" style="36" bestFit="1" customWidth="1"/>
    <col min="2827" max="2827" width="20.85546875" style="36" customWidth="1"/>
    <col min="2828" max="2828" width="8.140625" style="36" bestFit="1" customWidth="1"/>
    <col min="2829" max="2829" width="21" style="36" customWidth="1"/>
    <col min="2830" max="2830" width="13.5703125" style="36" customWidth="1"/>
    <col min="2831" max="3076" width="9.140625" style="36"/>
    <col min="3077" max="3077" width="4.85546875" style="36" customWidth="1"/>
    <col min="3078" max="3078" width="49.42578125" style="36" customWidth="1"/>
    <col min="3079" max="3080" width="10.28515625" style="36" customWidth="1"/>
    <col min="3081" max="3081" width="20.7109375" style="36" customWidth="1"/>
    <col min="3082" max="3082" width="8.140625" style="36" bestFit="1" customWidth="1"/>
    <col min="3083" max="3083" width="20.85546875" style="36" customWidth="1"/>
    <col min="3084" max="3084" width="8.140625" style="36" bestFit="1" customWidth="1"/>
    <col min="3085" max="3085" width="21" style="36" customWidth="1"/>
    <col min="3086" max="3086" width="13.5703125" style="36" customWidth="1"/>
    <col min="3087" max="3332" width="9.140625" style="36"/>
    <col min="3333" max="3333" width="4.85546875" style="36" customWidth="1"/>
    <col min="3334" max="3334" width="49.42578125" style="36" customWidth="1"/>
    <col min="3335" max="3336" width="10.28515625" style="36" customWidth="1"/>
    <col min="3337" max="3337" width="20.7109375" style="36" customWidth="1"/>
    <col min="3338" max="3338" width="8.140625" style="36" bestFit="1" customWidth="1"/>
    <col min="3339" max="3339" width="20.85546875" style="36" customWidth="1"/>
    <col min="3340" max="3340" width="8.140625" style="36" bestFit="1" customWidth="1"/>
    <col min="3341" max="3341" width="21" style="36" customWidth="1"/>
    <col min="3342" max="3342" width="13.5703125" style="36" customWidth="1"/>
    <col min="3343" max="3588" width="9.140625" style="36"/>
    <col min="3589" max="3589" width="4.85546875" style="36" customWidth="1"/>
    <col min="3590" max="3590" width="49.42578125" style="36" customWidth="1"/>
    <col min="3591" max="3592" width="10.28515625" style="36" customWidth="1"/>
    <col min="3593" max="3593" width="20.7109375" style="36" customWidth="1"/>
    <col min="3594" max="3594" width="8.140625" style="36" bestFit="1" customWidth="1"/>
    <col min="3595" max="3595" width="20.85546875" style="36" customWidth="1"/>
    <col min="3596" max="3596" width="8.140625" style="36" bestFit="1" customWidth="1"/>
    <col min="3597" max="3597" width="21" style="36" customWidth="1"/>
    <col min="3598" max="3598" width="13.5703125" style="36" customWidth="1"/>
    <col min="3599" max="3844" width="9.140625" style="36"/>
    <col min="3845" max="3845" width="4.85546875" style="36" customWidth="1"/>
    <col min="3846" max="3846" width="49.42578125" style="36" customWidth="1"/>
    <col min="3847" max="3848" width="10.28515625" style="36" customWidth="1"/>
    <col min="3849" max="3849" width="20.7109375" style="36" customWidth="1"/>
    <col min="3850" max="3850" width="8.140625" style="36" bestFit="1" customWidth="1"/>
    <col min="3851" max="3851" width="20.85546875" style="36" customWidth="1"/>
    <col min="3852" max="3852" width="8.140625" style="36" bestFit="1" customWidth="1"/>
    <col min="3853" max="3853" width="21" style="36" customWidth="1"/>
    <col min="3854" max="3854" width="13.5703125" style="36" customWidth="1"/>
    <col min="3855" max="4100" width="9.140625" style="36"/>
    <col min="4101" max="4101" width="4.85546875" style="36" customWidth="1"/>
    <col min="4102" max="4102" width="49.42578125" style="36" customWidth="1"/>
    <col min="4103" max="4104" width="10.28515625" style="36" customWidth="1"/>
    <col min="4105" max="4105" width="20.7109375" style="36" customWidth="1"/>
    <col min="4106" max="4106" width="8.140625" style="36" bestFit="1" customWidth="1"/>
    <col min="4107" max="4107" width="20.85546875" style="36" customWidth="1"/>
    <col min="4108" max="4108" width="8.140625" style="36" bestFit="1" customWidth="1"/>
    <col min="4109" max="4109" width="21" style="36" customWidth="1"/>
    <col min="4110" max="4110" width="13.5703125" style="36" customWidth="1"/>
    <col min="4111" max="4356" width="9.140625" style="36"/>
    <col min="4357" max="4357" width="4.85546875" style="36" customWidth="1"/>
    <col min="4358" max="4358" width="49.42578125" style="36" customWidth="1"/>
    <col min="4359" max="4360" width="10.28515625" style="36" customWidth="1"/>
    <col min="4361" max="4361" width="20.7109375" style="36" customWidth="1"/>
    <col min="4362" max="4362" width="8.140625" style="36" bestFit="1" customWidth="1"/>
    <col min="4363" max="4363" width="20.85546875" style="36" customWidth="1"/>
    <col min="4364" max="4364" width="8.140625" style="36" bestFit="1" customWidth="1"/>
    <col min="4365" max="4365" width="21" style="36" customWidth="1"/>
    <col min="4366" max="4366" width="13.5703125" style="36" customWidth="1"/>
    <col min="4367" max="4612" width="9.140625" style="36"/>
    <col min="4613" max="4613" width="4.85546875" style="36" customWidth="1"/>
    <col min="4614" max="4614" width="49.42578125" style="36" customWidth="1"/>
    <col min="4615" max="4616" width="10.28515625" style="36" customWidth="1"/>
    <col min="4617" max="4617" width="20.7109375" style="36" customWidth="1"/>
    <col min="4618" max="4618" width="8.140625" style="36" bestFit="1" customWidth="1"/>
    <col min="4619" max="4619" width="20.85546875" style="36" customWidth="1"/>
    <col min="4620" max="4620" width="8.140625" style="36" bestFit="1" customWidth="1"/>
    <col min="4621" max="4621" width="21" style="36" customWidth="1"/>
    <col min="4622" max="4622" width="13.5703125" style="36" customWidth="1"/>
    <col min="4623" max="4868" width="9.140625" style="36"/>
    <col min="4869" max="4869" width="4.85546875" style="36" customWidth="1"/>
    <col min="4870" max="4870" width="49.42578125" style="36" customWidth="1"/>
    <col min="4871" max="4872" width="10.28515625" style="36" customWidth="1"/>
    <col min="4873" max="4873" width="20.7109375" style="36" customWidth="1"/>
    <col min="4874" max="4874" width="8.140625" style="36" bestFit="1" customWidth="1"/>
    <col min="4875" max="4875" width="20.85546875" style="36" customWidth="1"/>
    <col min="4876" max="4876" width="8.140625" style="36" bestFit="1" customWidth="1"/>
    <col min="4877" max="4877" width="21" style="36" customWidth="1"/>
    <col min="4878" max="4878" width="13.5703125" style="36" customWidth="1"/>
    <col min="4879" max="5124" width="9.140625" style="36"/>
    <col min="5125" max="5125" width="4.85546875" style="36" customWidth="1"/>
    <col min="5126" max="5126" width="49.42578125" style="36" customWidth="1"/>
    <col min="5127" max="5128" width="10.28515625" style="36" customWidth="1"/>
    <col min="5129" max="5129" width="20.7109375" style="36" customWidth="1"/>
    <col min="5130" max="5130" width="8.140625" style="36" bestFit="1" customWidth="1"/>
    <col min="5131" max="5131" width="20.85546875" style="36" customWidth="1"/>
    <col min="5132" max="5132" width="8.140625" style="36" bestFit="1" customWidth="1"/>
    <col min="5133" max="5133" width="21" style="36" customWidth="1"/>
    <col min="5134" max="5134" width="13.5703125" style="36" customWidth="1"/>
    <col min="5135" max="5380" width="9.140625" style="36"/>
    <col min="5381" max="5381" width="4.85546875" style="36" customWidth="1"/>
    <col min="5382" max="5382" width="49.42578125" style="36" customWidth="1"/>
    <col min="5383" max="5384" width="10.28515625" style="36" customWidth="1"/>
    <col min="5385" max="5385" width="20.7109375" style="36" customWidth="1"/>
    <col min="5386" max="5386" width="8.140625" style="36" bestFit="1" customWidth="1"/>
    <col min="5387" max="5387" width="20.85546875" style="36" customWidth="1"/>
    <col min="5388" max="5388" width="8.140625" style="36" bestFit="1" customWidth="1"/>
    <col min="5389" max="5389" width="21" style="36" customWidth="1"/>
    <col min="5390" max="5390" width="13.5703125" style="36" customWidth="1"/>
    <col min="5391" max="5636" width="9.140625" style="36"/>
    <col min="5637" max="5637" width="4.85546875" style="36" customWidth="1"/>
    <col min="5638" max="5638" width="49.42578125" style="36" customWidth="1"/>
    <col min="5639" max="5640" width="10.28515625" style="36" customWidth="1"/>
    <col min="5641" max="5641" width="20.7109375" style="36" customWidth="1"/>
    <col min="5642" max="5642" width="8.140625" style="36" bestFit="1" customWidth="1"/>
    <col min="5643" max="5643" width="20.85546875" style="36" customWidth="1"/>
    <col min="5644" max="5644" width="8.140625" style="36" bestFit="1" customWidth="1"/>
    <col min="5645" max="5645" width="21" style="36" customWidth="1"/>
    <col min="5646" max="5646" width="13.5703125" style="36" customWidth="1"/>
    <col min="5647" max="5892" width="9.140625" style="36"/>
    <col min="5893" max="5893" width="4.85546875" style="36" customWidth="1"/>
    <col min="5894" max="5894" width="49.42578125" style="36" customWidth="1"/>
    <col min="5895" max="5896" width="10.28515625" style="36" customWidth="1"/>
    <col min="5897" max="5897" width="20.7109375" style="36" customWidth="1"/>
    <col min="5898" max="5898" width="8.140625" style="36" bestFit="1" customWidth="1"/>
    <col min="5899" max="5899" width="20.85546875" style="36" customWidth="1"/>
    <col min="5900" max="5900" width="8.140625" style="36" bestFit="1" customWidth="1"/>
    <col min="5901" max="5901" width="21" style="36" customWidth="1"/>
    <col min="5902" max="5902" width="13.5703125" style="36" customWidth="1"/>
    <col min="5903" max="6148" width="9.140625" style="36"/>
    <col min="6149" max="6149" width="4.85546875" style="36" customWidth="1"/>
    <col min="6150" max="6150" width="49.42578125" style="36" customWidth="1"/>
    <col min="6151" max="6152" width="10.28515625" style="36" customWidth="1"/>
    <col min="6153" max="6153" width="20.7109375" style="36" customWidth="1"/>
    <col min="6154" max="6154" width="8.140625" style="36" bestFit="1" customWidth="1"/>
    <col min="6155" max="6155" width="20.85546875" style="36" customWidth="1"/>
    <col min="6156" max="6156" width="8.140625" style="36" bestFit="1" customWidth="1"/>
    <col min="6157" max="6157" width="21" style="36" customWidth="1"/>
    <col min="6158" max="6158" width="13.5703125" style="36" customWidth="1"/>
    <col min="6159" max="6404" width="9.140625" style="36"/>
    <col min="6405" max="6405" width="4.85546875" style="36" customWidth="1"/>
    <col min="6406" max="6406" width="49.42578125" style="36" customWidth="1"/>
    <col min="6407" max="6408" width="10.28515625" style="36" customWidth="1"/>
    <col min="6409" max="6409" width="20.7109375" style="36" customWidth="1"/>
    <col min="6410" max="6410" width="8.140625" style="36" bestFit="1" customWidth="1"/>
    <col min="6411" max="6411" width="20.85546875" style="36" customWidth="1"/>
    <col min="6412" max="6412" width="8.140625" style="36" bestFit="1" customWidth="1"/>
    <col min="6413" max="6413" width="21" style="36" customWidth="1"/>
    <col min="6414" max="6414" width="13.5703125" style="36" customWidth="1"/>
    <col min="6415" max="6660" width="9.140625" style="36"/>
    <col min="6661" max="6661" width="4.85546875" style="36" customWidth="1"/>
    <col min="6662" max="6662" width="49.42578125" style="36" customWidth="1"/>
    <col min="6663" max="6664" width="10.28515625" style="36" customWidth="1"/>
    <col min="6665" max="6665" width="20.7109375" style="36" customWidth="1"/>
    <col min="6666" max="6666" width="8.140625" style="36" bestFit="1" customWidth="1"/>
    <col min="6667" max="6667" width="20.85546875" style="36" customWidth="1"/>
    <col min="6668" max="6668" width="8.140625" style="36" bestFit="1" customWidth="1"/>
    <col min="6669" max="6669" width="21" style="36" customWidth="1"/>
    <col min="6670" max="6670" width="13.5703125" style="36" customWidth="1"/>
    <col min="6671" max="6916" width="9.140625" style="36"/>
    <col min="6917" max="6917" width="4.85546875" style="36" customWidth="1"/>
    <col min="6918" max="6918" width="49.42578125" style="36" customWidth="1"/>
    <col min="6919" max="6920" width="10.28515625" style="36" customWidth="1"/>
    <col min="6921" max="6921" width="20.7109375" style="36" customWidth="1"/>
    <col min="6922" max="6922" width="8.140625" style="36" bestFit="1" customWidth="1"/>
    <col min="6923" max="6923" width="20.85546875" style="36" customWidth="1"/>
    <col min="6924" max="6924" width="8.140625" style="36" bestFit="1" customWidth="1"/>
    <col min="6925" max="6925" width="21" style="36" customWidth="1"/>
    <col min="6926" max="6926" width="13.5703125" style="36" customWidth="1"/>
    <col min="6927" max="7172" width="9.140625" style="36"/>
    <col min="7173" max="7173" width="4.85546875" style="36" customWidth="1"/>
    <col min="7174" max="7174" width="49.42578125" style="36" customWidth="1"/>
    <col min="7175" max="7176" width="10.28515625" style="36" customWidth="1"/>
    <col min="7177" max="7177" width="20.7109375" style="36" customWidth="1"/>
    <col min="7178" max="7178" width="8.140625" style="36" bestFit="1" customWidth="1"/>
    <col min="7179" max="7179" width="20.85546875" style="36" customWidth="1"/>
    <col min="7180" max="7180" width="8.140625" style="36" bestFit="1" customWidth="1"/>
    <col min="7181" max="7181" width="21" style="36" customWidth="1"/>
    <col min="7182" max="7182" width="13.5703125" style="36" customWidth="1"/>
    <col min="7183" max="7428" width="9.140625" style="36"/>
    <col min="7429" max="7429" width="4.85546875" style="36" customWidth="1"/>
    <col min="7430" max="7430" width="49.42578125" style="36" customWidth="1"/>
    <col min="7431" max="7432" width="10.28515625" style="36" customWidth="1"/>
    <col min="7433" max="7433" width="20.7109375" style="36" customWidth="1"/>
    <col min="7434" max="7434" width="8.140625" style="36" bestFit="1" customWidth="1"/>
    <col min="7435" max="7435" width="20.85546875" style="36" customWidth="1"/>
    <col min="7436" max="7436" width="8.140625" style="36" bestFit="1" customWidth="1"/>
    <col min="7437" max="7437" width="21" style="36" customWidth="1"/>
    <col min="7438" max="7438" width="13.5703125" style="36" customWidth="1"/>
    <col min="7439" max="7684" width="9.140625" style="36"/>
    <col min="7685" max="7685" width="4.85546875" style="36" customWidth="1"/>
    <col min="7686" max="7686" width="49.42578125" style="36" customWidth="1"/>
    <col min="7687" max="7688" width="10.28515625" style="36" customWidth="1"/>
    <col min="7689" max="7689" width="20.7109375" style="36" customWidth="1"/>
    <col min="7690" max="7690" width="8.140625" style="36" bestFit="1" customWidth="1"/>
    <col min="7691" max="7691" width="20.85546875" style="36" customWidth="1"/>
    <col min="7692" max="7692" width="8.140625" style="36" bestFit="1" customWidth="1"/>
    <col min="7693" max="7693" width="21" style="36" customWidth="1"/>
    <col min="7694" max="7694" width="13.5703125" style="36" customWidth="1"/>
    <col min="7695" max="7940" width="9.140625" style="36"/>
    <col min="7941" max="7941" width="4.85546875" style="36" customWidth="1"/>
    <col min="7942" max="7942" width="49.42578125" style="36" customWidth="1"/>
    <col min="7943" max="7944" width="10.28515625" style="36" customWidth="1"/>
    <col min="7945" max="7945" width="20.7109375" style="36" customWidth="1"/>
    <col min="7946" max="7946" width="8.140625" style="36" bestFit="1" customWidth="1"/>
    <col min="7947" max="7947" width="20.85546875" style="36" customWidth="1"/>
    <col min="7948" max="7948" width="8.140625" style="36" bestFit="1" customWidth="1"/>
    <col min="7949" max="7949" width="21" style="36" customWidth="1"/>
    <col min="7950" max="7950" width="13.5703125" style="36" customWidth="1"/>
    <col min="7951" max="8196" width="9.140625" style="36"/>
    <col min="8197" max="8197" width="4.85546875" style="36" customWidth="1"/>
    <col min="8198" max="8198" width="49.42578125" style="36" customWidth="1"/>
    <col min="8199" max="8200" width="10.28515625" style="36" customWidth="1"/>
    <col min="8201" max="8201" width="20.7109375" style="36" customWidth="1"/>
    <col min="8202" max="8202" width="8.140625" style="36" bestFit="1" customWidth="1"/>
    <col min="8203" max="8203" width="20.85546875" style="36" customWidth="1"/>
    <col min="8204" max="8204" width="8.140625" style="36" bestFit="1" customWidth="1"/>
    <col min="8205" max="8205" width="21" style="36" customWidth="1"/>
    <col min="8206" max="8206" width="13.5703125" style="36" customWidth="1"/>
    <col min="8207" max="8452" width="9.140625" style="36"/>
    <col min="8453" max="8453" width="4.85546875" style="36" customWidth="1"/>
    <col min="8454" max="8454" width="49.42578125" style="36" customWidth="1"/>
    <col min="8455" max="8456" width="10.28515625" style="36" customWidth="1"/>
    <col min="8457" max="8457" width="20.7109375" style="36" customWidth="1"/>
    <col min="8458" max="8458" width="8.140625" style="36" bestFit="1" customWidth="1"/>
    <col min="8459" max="8459" width="20.85546875" style="36" customWidth="1"/>
    <col min="8460" max="8460" width="8.140625" style="36" bestFit="1" customWidth="1"/>
    <col min="8461" max="8461" width="21" style="36" customWidth="1"/>
    <col min="8462" max="8462" width="13.5703125" style="36" customWidth="1"/>
    <col min="8463" max="8708" width="9.140625" style="36"/>
    <col min="8709" max="8709" width="4.85546875" style="36" customWidth="1"/>
    <col min="8710" max="8710" width="49.42578125" style="36" customWidth="1"/>
    <col min="8711" max="8712" width="10.28515625" style="36" customWidth="1"/>
    <col min="8713" max="8713" width="20.7109375" style="36" customWidth="1"/>
    <col min="8714" max="8714" width="8.140625" style="36" bestFit="1" customWidth="1"/>
    <col min="8715" max="8715" width="20.85546875" style="36" customWidth="1"/>
    <col min="8716" max="8716" width="8.140625" style="36" bestFit="1" customWidth="1"/>
    <col min="8717" max="8717" width="21" style="36" customWidth="1"/>
    <col min="8718" max="8718" width="13.5703125" style="36" customWidth="1"/>
    <col min="8719" max="8964" width="9.140625" style="36"/>
    <col min="8965" max="8965" width="4.85546875" style="36" customWidth="1"/>
    <col min="8966" max="8966" width="49.42578125" style="36" customWidth="1"/>
    <col min="8967" max="8968" width="10.28515625" style="36" customWidth="1"/>
    <col min="8969" max="8969" width="20.7109375" style="36" customWidth="1"/>
    <col min="8970" max="8970" width="8.140625" style="36" bestFit="1" customWidth="1"/>
    <col min="8971" max="8971" width="20.85546875" style="36" customWidth="1"/>
    <col min="8972" max="8972" width="8.140625" style="36" bestFit="1" customWidth="1"/>
    <col min="8973" max="8973" width="21" style="36" customWidth="1"/>
    <col min="8974" max="8974" width="13.5703125" style="36" customWidth="1"/>
    <col min="8975" max="9220" width="9.140625" style="36"/>
    <col min="9221" max="9221" width="4.85546875" style="36" customWidth="1"/>
    <col min="9222" max="9222" width="49.42578125" style="36" customWidth="1"/>
    <col min="9223" max="9224" width="10.28515625" style="36" customWidth="1"/>
    <col min="9225" max="9225" width="20.7109375" style="36" customWidth="1"/>
    <col min="9226" max="9226" width="8.140625" style="36" bestFit="1" customWidth="1"/>
    <col min="9227" max="9227" width="20.85546875" style="36" customWidth="1"/>
    <col min="9228" max="9228" width="8.140625" style="36" bestFit="1" customWidth="1"/>
    <col min="9229" max="9229" width="21" style="36" customWidth="1"/>
    <col min="9230" max="9230" width="13.5703125" style="36" customWidth="1"/>
    <col min="9231" max="9476" width="9.140625" style="36"/>
    <col min="9477" max="9477" width="4.85546875" style="36" customWidth="1"/>
    <col min="9478" max="9478" width="49.42578125" style="36" customWidth="1"/>
    <col min="9479" max="9480" width="10.28515625" style="36" customWidth="1"/>
    <col min="9481" max="9481" width="20.7109375" style="36" customWidth="1"/>
    <col min="9482" max="9482" width="8.140625" style="36" bestFit="1" customWidth="1"/>
    <col min="9483" max="9483" width="20.85546875" style="36" customWidth="1"/>
    <col min="9484" max="9484" width="8.140625" style="36" bestFit="1" customWidth="1"/>
    <col min="9485" max="9485" width="21" style="36" customWidth="1"/>
    <col min="9486" max="9486" width="13.5703125" style="36" customWidth="1"/>
    <col min="9487" max="9732" width="9.140625" style="36"/>
    <col min="9733" max="9733" width="4.85546875" style="36" customWidth="1"/>
    <col min="9734" max="9734" width="49.42578125" style="36" customWidth="1"/>
    <col min="9735" max="9736" width="10.28515625" style="36" customWidth="1"/>
    <col min="9737" max="9737" width="20.7109375" style="36" customWidth="1"/>
    <col min="9738" max="9738" width="8.140625" style="36" bestFit="1" customWidth="1"/>
    <col min="9739" max="9739" width="20.85546875" style="36" customWidth="1"/>
    <col min="9740" max="9740" width="8.140625" style="36" bestFit="1" customWidth="1"/>
    <col min="9741" max="9741" width="21" style="36" customWidth="1"/>
    <col min="9742" max="9742" width="13.5703125" style="36" customWidth="1"/>
    <col min="9743" max="9988" width="9.140625" style="36"/>
    <col min="9989" max="9989" width="4.85546875" style="36" customWidth="1"/>
    <col min="9990" max="9990" width="49.42578125" style="36" customWidth="1"/>
    <col min="9991" max="9992" width="10.28515625" style="36" customWidth="1"/>
    <col min="9993" max="9993" width="20.7109375" style="36" customWidth="1"/>
    <col min="9994" max="9994" width="8.140625" style="36" bestFit="1" customWidth="1"/>
    <col min="9995" max="9995" width="20.85546875" style="36" customWidth="1"/>
    <col min="9996" max="9996" width="8.140625" style="36" bestFit="1" customWidth="1"/>
    <col min="9997" max="9997" width="21" style="36" customWidth="1"/>
    <col min="9998" max="9998" width="13.5703125" style="36" customWidth="1"/>
    <col min="9999" max="10244" width="9.140625" style="36"/>
    <col min="10245" max="10245" width="4.85546875" style="36" customWidth="1"/>
    <col min="10246" max="10246" width="49.42578125" style="36" customWidth="1"/>
    <col min="10247" max="10248" width="10.28515625" style="36" customWidth="1"/>
    <col min="10249" max="10249" width="20.7109375" style="36" customWidth="1"/>
    <col min="10250" max="10250" width="8.140625" style="36" bestFit="1" customWidth="1"/>
    <col min="10251" max="10251" width="20.85546875" style="36" customWidth="1"/>
    <col min="10252" max="10252" width="8.140625" style="36" bestFit="1" customWidth="1"/>
    <col min="10253" max="10253" width="21" style="36" customWidth="1"/>
    <col min="10254" max="10254" width="13.5703125" style="36" customWidth="1"/>
    <col min="10255" max="10500" width="9.140625" style="36"/>
    <col min="10501" max="10501" width="4.85546875" style="36" customWidth="1"/>
    <col min="10502" max="10502" width="49.42578125" style="36" customWidth="1"/>
    <col min="10503" max="10504" width="10.28515625" style="36" customWidth="1"/>
    <col min="10505" max="10505" width="20.7109375" style="36" customWidth="1"/>
    <col min="10506" max="10506" width="8.140625" style="36" bestFit="1" customWidth="1"/>
    <col min="10507" max="10507" width="20.85546875" style="36" customWidth="1"/>
    <col min="10508" max="10508" width="8.140625" style="36" bestFit="1" customWidth="1"/>
    <col min="10509" max="10509" width="21" style="36" customWidth="1"/>
    <col min="10510" max="10510" width="13.5703125" style="36" customWidth="1"/>
    <col min="10511" max="10756" width="9.140625" style="36"/>
    <col min="10757" max="10757" width="4.85546875" style="36" customWidth="1"/>
    <col min="10758" max="10758" width="49.42578125" style="36" customWidth="1"/>
    <col min="10759" max="10760" width="10.28515625" style="36" customWidth="1"/>
    <col min="10761" max="10761" width="20.7109375" style="36" customWidth="1"/>
    <col min="10762" max="10762" width="8.140625" style="36" bestFit="1" customWidth="1"/>
    <col min="10763" max="10763" width="20.85546875" style="36" customWidth="1"/>
    <col min="10764" max="10764" width="8.140625" style="36" bestFit="1" customWidth="1"/>
    <col min="10765" max="10765" width="21" style="36" customWidth="1"/>
    <col min="10766" max="10766" width="13.5703125" style="36" customWidth="1"/>
    <col min="10767" max="11012" width="9.140625" style="36"/>
    <col min="11013" max="11013" width="4.85546875" style="36" customWidth="1"/>
    <col min="11014" max="11014" width="49.42578125" style="36" customWidth="1"/>
    <col min="11015" max="11016" width="10.28515625" style="36" customWidth="1"/>
    <col min="11017" max="11017" width="20.7109375" style="36" customWidth="1"/>
    <col min="11018" max="11018" width="8.140625" style="36" bestFit="1" customWidth="1"/>
    <col min="11019" max="11019" width="20.85546875" style="36" customWidth="1"/>
    <col min="11020" max="11020" width="8.140625" style="36" bestFit="1" customWidth="1"/>
    <col min="11021" max="11021" width="21" style="36" customWidth="1"/>
    <col min="11022" max="11022" width="13.5703125" style="36" customWidth="1"/>
    <col min="11023" max="11268" width="9.140625" style="36"/>
    <col min="11269" max="11269" width="4.85546875" style="36" customWidth="1"/>
    <col min="11270" max="11270" width="49.42578125" style="36" customWidth="1"/>
    <col min="11271" max="11272" width="10.28515625" style="36" customWidth="1"/>
    <col min="11273" max="11273" width="20.7109375" style="36" customWidth="1"/>
    <col min="11274" max="11274" width="8.140625" style="36" bestFit="1" customWidth="1"/>
    <col min="11275" max="11275" width="20.85546875" style="36" customWidth="1"/>
    <col min="11276" max="11276" width="8.140625" style="36" bestFit="1" customWidth="1"/>
    <col min="11277" max="11277" width="21" style="36" customWidth="1"/>
    <col min="11278" max="11278" width="13.5703125" style="36" customWidth="1"/>
    <col min="11279" max="11524" width="9.140625" style="36"/>
    <col min="11525" max="11525" width="4.85546875" style="36" customWidth="1"/>
    <col min="11526" max="11526" width="49.42578125" style="36" customWidth="1"/>
    <col min="11527" max="11528" width="10.28515625" style="36" customWidth="1"/>
    <col min="11529" max="11529" width="20.7109375" style="36" customWidth="1"/>
    <col min="11530" max="11530" width="8.140625" style="36" bestFit="1" customWidth="1"/>
    <col min="11531" max="11531" width="20.85546875" style="36" customWidth="1"/>
    <col min="11532" max="11532" width="8.140625" style="36" bestFit="1" customWidth="1"/>
    <col min="11533" max="11533" width="21" style="36" customWidth="1"/>
    <col min="11534" max="11534" width="13.5703125" style="36" customWidth="1"/>
    <col min="11535" max="11780" width="9.140625" style="36"/>
    <col min="11781" max="11781" width="4.85546875" style="36" customWidth="1"/>
    <col min="11782" max="11782" width="49.42578125" style="36" customWidth="1"/>
    <col min="11783" max="11784" width="10.28515625" style="36" customWidth="1"/>
    <col min="11785" max="11785" width="20.7109375" style="36" customWidth="1"/>
    <col min="11786" max="11786" width="8.140625" style="36" bestFit="1" customWidth="1"/>
    <col min="11787" max="11787" width="20.85546875" style="36" customWidth="1"/>
    <col min="11788" max="11788" width="8.140625" style="36" bestFit="1" customWidth="1"/>
    <col min="11789" max="11789" width="21" style="36" customWidth="1"/>
    <col min="11790" max="11790" width="13.5703125" style="36" customWidth="1"/>
    <col min="11791" max="12036" width="9.140625" style="36"/>
    <col min="12037" max="12037" width="4.85546875" style="36" customWidth="1"/>
    <col min="12038" max="12038" width="49.42578125" style="36" customWidth="1"/>
    <col min="12039" max="12040" width="10.28515625" style="36" customWidth="1"/>
    <col min="12041" max="12041" width="20.7109375" style="36" customWidth="1"/>
    <col min="12042" max="12042" width="8.140625" style="36" bestFit="1" customWidth="1"/>
    <col min="12043" max="12043" width="20.85546875" style="36" customWidth="1"/>
    <col min="12044" max="12044" width="8.140625" style="36" bestFit="1" customWidth="1"/>
    <col min="12045" max="12045" width="21" style="36" customWidth="1"/>
    <col min="12046" max="12046" width="13.5703125" style="36" customWidth="1"/>
    <col min="12047" max="12292" width="9.140625" style="36"/>
    <col min="12293" max="12293" width="4.85546875" style="36" customWidth="1"/>
    <col min="12294" max="12294" width="49.42578125" style="36" customWidth="1"/>
    <col min="12295" max="12296" width="10.28515625" style="36" customWidth="1"/>
    <col min="12297" max="12297" width="20.7109375" style="36" customWidth="1"/>
    <col min="12298" max="12298" width="8.140625" style="36" bestFit="1" customWidth="1"/>
    <col min="12299" max="12299" width="20.85546875" style="36" customWidth="1"/>
    <col min="12300" max="12300" width="8.140625" style="36" bestFit="1" customWidth="1"/>
    <col min="12301" max="12301" width="21" style="36" customWidth="1"/>
    <col min="12302" max="12302" width="13.5703125" style="36" customWidth="1"/>
    <col min="12303" max="12548" width="9.140625" style="36"/>
    <col min="12549" max="12549" width="4.85546875" style="36" customWidth="1"/>
    <col min="12550" max="12550" width="49.42578125" style="36" customWidth="1"/>
    <col min="12551" max="12552" width="10.28515625" style="36" customWidth="1"/>
    <col min="12553" max="12553" width="20.7109375" style="36" customWidth="1"/>
    <col min="12554" max="12554" width="8.140625" style="36" bestFit="1" customWidth="1"/>
    <col min="12555" max="12555" width="20.85546875" style="36" customWidth="1"/>
    <col min="12556" max="12556" width="8.140625" style="36" bestFit="1" customWidth="1"/>
    <col min="12557" max="12557" width="21" style="36" customWidth="1"/>
    <col min="12558" max="12558" width="13.5703125" style="36" customWidth="1"/>
    <col min="12559" max="12804" width="9.140625" style="36"/>
    <col min="12805" max="12805" width="4.85546875" style="36" customWidth="1"/>
    <col min="12806" max="12806" width="49.42578125" style="36" customWidth="1"/>
    <col min="12807" max="12808" width="10.28515625" style="36" customWidth="1"/>
    <col min="12809" max="12809" width="20.7109375" style="36" customWidth="1"/>
    <col min="12810" max="12810" width="8.140625" style="36" bestFit="1" customWidth="1"/>
    <col min="12811" max="12811" width="20.85546875" style="36" customWidth="1"/>
    <col min="12812" max="12812" width="8.140625" style="36" bestFit="1" customWidth="1"/>
    <col min="12813" max="12813" width="21" style="36" customWidth="1"/>
    <col min="12814" max="12814" width="13.5703125" style="36" customWidth="1"/>
    <col min="12815" max="13060" width="9.140625" style="36"/>
    <col min="13061" max="13061" width="4.85546875" style="36" customWidth="1"/>
    <col min="13062" max="13062" width="49.42578125" style="36" customWidth="1"/>
    <col min="13063" max="13064" width="10.28515625" style="36" customWidth="1"/>
    <col min="13065" max="13065" width="20.7109375" style="36" customWidth="1"/>
    <col min="13066" max="13066" width="8.140625" style="36" bestFit="1" customWidth="1"/>
    <col min="13067" max="13067" width="20.85546875" style="36" customWidth="1"/>
    <col min="13068" max="13068" width="8.140625" style="36" bestFit="1" customWidth="1"/>
    <col min="13069" max="13069" width="21" style="36" customWidth="1"/>
    <col min="13070" max="13070" width="13.5703125" style="36" customWidth="1"/>
    <col min="13071" max="13316" width="9.140625" style="36"/>
    <col min="13317" max="13317" width="4.85546875" style="36" customWidth="1"/>
    <col min="13318" max="13318" width="49.42578125" style="36" customWidth="1"/>
    <col min="13319" max="13320" width="10.28515625" style="36" customWidth="1"/>
    <col min="13321" max="13321" width="20.7109375" style="36" customWidth="1"/>
    <col min="13322" max="13322" width="8.140625" style="36" bestFit="1" customWidth="1"/>
    <col min="13323" max="13323" width="20.85546875" style="36" customWidth="1"/>
    <col min="13324" max="13324" width="8.140625" style="36" bestFit="1" customWidth="1"/>
    <col min="13325" max="13325" width="21" style="36" customWidth="1"/>
    <col min="13326" max="13326" width="13.5703125" style="36" customWidth="1"/>
    <col min="13327" max="13572" width="9.140625" style="36"/>
    <col min="13573" max="13573" width="4.85546875" style="36" customWidth="1"/>
    <col min="13574" max="13574" width="49.42578125" style="36" customWidth="1"/>
    <col min="13575" max="13576" width="10.28515625" style="36" customWidth="1"/>
    <col min="13577" max="13577" width="20.7109375" style="36" customWidth="1"/>
    <col min="13578" max="13578" width="8.140625" style="36" bestFit="1" customWidth="1"/>
    <col min="13579" max="13579" width="20.85546875" style="36" customWidth="1"/>
    <col min="13580" max="13580" width="8.140625" style="36" bestFit="1" customWidth="1"/>
    <col min="13581" max="13581" width="21" style="36" customWidth="1"/>
    <col min="13582" max="13582" width="13.5703125" style="36" customWidth="1"/>
    <col min="13583" max="13828" width="9.140625" style="36"/>
    <col min="13829" max="13829" width="4.85546875" style="36" customWidth="1"/>
    <col min="13830" max="13830" width="49.42578125" style="36" customWidth="1"/>
    <col min="13831" max="13832" width="10.28515625" style="36" customWidth="1"/>
    <col min="13833" max="13833" width="20.7109375" style="36" customWidth="1"/>
    <col min="13834" max="13834" width="8.140625" style="36" bestFit="1" customWidth="1"/>
    <col min="13835" max="13835" width="20.85546875" style="36" customWidth="1"/>
    <col min="13836" max="13836" width="8.140625" style="36" bestFit="1" customWidth="1"/>
    <col min="13837" max="13837" width="21" style="36" customWidth="1"/>
    <col min="13838" max="13838" width="13.5703125" style="36" customWidth="1"/>
    <col min="13839" max="14084" width="9.140625" style="36"/>
    <col min="14085" max="14085" width="4.85546875" style="36" customWidth="1"/>
    <col min="14086" max="14086" width="49.42578125" style="36" customWidth="1"/>
    <col min="14087" max="14088" width="10.28515625" style="36" customWidth="1"/>
    <col min="14089" max="14089" width="20.7109375" style="36" customWidth="1"/>
    <col min="14090" max="14090" width="8.140625" style="36" bestFit="1" customWidth="1"/>
    <col min="14091" max="14091" width="20.85546875" style="36" customWidth="1"/>
    <col min="14092" max="14092" width="8.140625" style="36" bestFit="1" customWidth="1"/>
    <col min="14093" max="14093" width="21" style="36" customWidth="1"/>
    <col min="14094" max="14094" width="13.5703125" style="36" customWidth="1"/>
    <col min="14095" max="14340" width="9.140625" style="36"/>
    <col min="14341" max="14341" width="4.85546875" style="36" customWidth="1"/>
    <col min="14342" max="14342" width="49.42578125" style="36" customWidth="1"/>
    <col min="14343" max="14344" width="10.28515625" style="36" customWidth="1"/>
    <col min="14345" max="14345" width="20.7109375" style="36" customWidth="1"/>
    <col min="14346" max="14346" width="8.140625" style="36" bestFit="1" customWidth="1"/>
    <col min="14347" max="14347" width="20.85546875" style="36" customWidth="1"/>
    <col min="14348" max="14348" width="8.140625" style="36" bestFit="1" customWidth="1"/>
    <col min="14349" max="14349" width="21" style="36" customWidth="1"/>
    <col min="14350" max="14350" width="13.5703125" style="36" customWidth="1"/>
    <col min="14351" max="14596" width="9.140625" style="36"/>
    <col min="14597" max="14597" width="4.85546875" style="36" customWidth="1"/>
    <col min="14598" max="14598" width="49.42578125" style="36" customWidth="1"/>
    <col min="14599" max="14600" width="10.28515625" style="36" customWidth="1"/>
    <col min="14601" max="14601" width="20.7109375" style="36" customWidth="1"/>
    <col min="14602" max="14602" width="8.140625" style="36" bestFit="1" customWidth="1"/>
    <col min="14603" max="14603" width="20.85546875" style="36" customWidth="1"/>
    <col min="14604" max="14604" width="8.140625" style="36" bestFit="1" customWidth="1"/>
    <col min="14605" max="14605" width="21" style="36" customWidth="1"/>
    <col min="14606" max="14606" width="13.5703125" style="36" customWidth="1"/>
    <col min="14607" max="14852" width="9.140625" style="36"/>
    <col min="14853" max="14853" width="4.85546875" style="36" customWidth="1"/>
    <col min="14854" max="14854" width="49.42578125" style="36" customWidth="1"/>
    <col min="14855" max="14856" width="10.28515625" style="36" customWidth="1"/>
    <col min="14857" max="14857" width="20.7109375" style="36" customWidth="1"/>
    <col min="14858" max="14858" width="8.140625" style="36" bestFit="1" customWidth="1"/>
    <col min="14859" max="14859" width="20.85546875" style="36" customWidth="1"/>
    <col min="14860" max="14860" width="8.140625" style="36" bestFit="1" customWidth="1"/>
    <col min="14861" max="14861" width="21" style="36" customWidth="1"/>
    <col min="14862" max="14862" width="13.5703125" style="36" customWidth="1"/>
    <col min="14863" max="15108" width="9.140625" style="36"/>
    <col min="15109" max="15109" width="4.85546875" style="36" customWidth="1"/>
    <col min="15110" max="15110" width="49.42578125" style="36" customWidth="1"/>
    <col min="15111" max="15112" width="10.28515625" style="36" customWidth="1"/>
    <col min="15113" max="15113" width="20.7109375" style="36" customWidth="1"/>
    <col min="15114" max="15114" width="8.140625" style="36" bestFit="1" customWidth="1"/>
    <col min="15115" max="15115" width="20.85546875" style="36" customWidth="1"/>
    <col min="15116" max="15116" width="8.140625" style="36" bestFit="1" customWidth="1"/>
    <col min="15117" max="15117" width="21" style="36" customWidth="1"/>
    <col min="15118" max="15118" width="13.5703125" style="36" customWidth="1"/>
    <col min="15119" max="15364" width="9.140625" style="36"/>
    <col min="15365" max="15365" width="4.85546875" style="36" customWidth="1"/>
    <col min="15366" max="15366" width="49.42578125" style="36" customWidth="1"/>
    <col min="15367" max="15368" width="10.28515625" style="36" customWidth="1"/>
    <col min="15369" max="15369" width="20.7109375" style="36" customWidth="1"/>
    <col min="15370" max="15370" width="8.140625" style="36" bestFit="1" customWidth="1"/>
    <col min="15371" max="15371" width="20.85546875" style="36" customWidth="1"/>
    <col min="15372" max="15372" width="8.140625" style="36" bestFit="1" customWidth="1"/>
    <col min="15373" max="15373" width="21" style="36" customWidth="1"/>
    <col min="15374" max="15374" width="13.5703125" style="36" customWidth="1"/>
    <col min="15375" max="15620" width="9.140625" style="36"/>
    <col min="15621" max="15621" width="4.85546875" style="36" customWidth="1"/>
    <col min="15622" max="15622" width="49.42578125" style="36" customWidth="1"/>
    <col min="15623" max="15624" width="10.28515625" style="36" customWidth="1"/>
    <col min="15625" max="15625" width="20.7109375" style="36" customWidth="1"/>
    <col min="15626" max="15626" width="8.140625" style="36" bestFit="1" customWidth="1"/>
    <col min="15627" max="15627" width="20.85546875" style="36" customWidth="1"/>
    <col min="15628" max="15628" width="8.140625" style="36" bestFit="1" customWidth="1"/>
    <col min="15629" max="15629" width="21" style="36" customWidth="1"/>
    <col min="15630" max="15630" width="13.5703125" style="36" customWidth="1"/>
    <col min="15631" max="15876" width="9.140625" style="36"/>
    <col min="15877" max="15877" width="4.85546875" style="36" customWidth="1"/>
    <col min="15878" max="15878" width="49.42578125" style="36" customWidth="1"/>
    <col min="15879" max="15880" width="10.28515625" style="36" customWidth="1"/>
    <col min="15881" max="15881" width="20.7109375" style="36" customWidth="1"/>
    <col min="15882" max="15882" width="8.140625" style="36" bestFit="1" customWidth="1"/>
    <col min="15883" max="15883" width="20.85546875" style="36" customWidth="1"/>
    <col min="15884" max="15884" width="8.140625" style="36" bestFit="1" customWidth="1"/>
    <col min="15885" max="15885" width="21" style="36" customWidth="1"/>
    <col min="15886" max="15886" width="13.5703125" style="36" customWidth="1"/>
    <col min="15887" max="16132" width="9.140625" style="36"/>
    <col min="16133" max="16133" width="4.85546875" style="36" customWidth="1"/>
    <col min="16134" max="16134" width="49.42578125" style="36" customWidth="1"/>
    <col min="16135" max="16136" width="10.28515625" style="36" customWidth="1"/>
    <col min="16137" max="16137" width="20.7109375" style="36" customWidth="1"/>
    <col min="16138" max="16138" width="8.140625" style="36" bestFit="1" customWidth="1"/>
    <col min="16139" max="16139" width="20.85546875" style="36" customWidth="1"/>
    <col min="16140" max="16140" width="8.140625" style="36" bestFit="1" customWidth="1"/>
    <col min="16141" max="16141" width="21" style="36" customWidth="1"/>
    <col min="16142" max="16142" width="13.5703125" style="36" customWidth="1"/>
    <col min="16143" max="16384" width="9.140625" style="36"/>
  </cols>
  <sheetData>
    <row r="1" spans="1:16" s="6" customFormat="1" x14ac:dyDescent="0.25">
      <c r="A1" s="1"/>
      <c r="B1" s="2"/>
      <c r="C1" s="2"/>
      <c r="D1" s="115"/>
      <c r="E1" s="115"/>
      <c r="F1" s="48"/>
      <c r="G1" s="115"/>
      <c r="H1" s="115"/>
      <c r="I1" s="48"/>
      <c r="J1" s="48"/>
      <c r="K1" s="115"/>
      <c r="L1" s="55"/>
      <c r="M1" s="55"/>
      <c r="N1" s="115"/>
      <c r="O1" s="59" t="s">
        <v>0</v>
      </c>
    </row>
    <row r="2" spans="1:16" s="6" customFormat="1" ht="12.75" customHeight="1" x14ac:dyDescent="0.25">
      <c r="A2" s="1"/>
      <c r="B2" s="2"/>
      <c r="C2" s="2"/>
      <c r="D2" s="115"/>
      <c r="E2" s="115"/>
      <c r="F2" s="48"/>
      <c r="G2" s="115"/>
      <c r="H2" s="115"/>
      <c r="I2" s="48"/>
      <c r="J2" s="48"/>
      <c r="K2" s="115"/>
      <c r="L2" s="193" t="s">
        <v>1</v>
      </c>
      <c r="M2" s="193"/>
      <c r="N2" s="193"/>
      <c r="O2" s="193"/>
    </row>
    <row r="3" spans="1:16" s="6" customFormat="1" ht="50.25" customHeight="1" thickBot="1" x14ac:dyDescent="0.35">
      <c r="A3" s="4"/>
      <c r="B3" s="192" t="s">
        <v>149</v>
      </c>
      <c r="C3" s="192"/>
      <c r="D3" s="192"/>
      <c r="E3" s="192"/>
      <c r="F3" s="192"/>
      <c r="G3" s="192"/>
      <c r="H3" s="192"/>
      <c r="I3" s="192"/>
      <c r="J3" s="118"/>
      <c r="K3" s="118"/>
      <c r="L3" s="50"/>
      <c r="M3" s="50"/>
      <c r="N3" s="118"/>
      <c r="O3" s="50"/>
    </row>
    <row r="4" spans="1:16" s="10" customFormat="1" ht="17.25" customHeight="1" x14ac:dyDescent="0.25">
      <c r="A4" s="4"/>
      <c r="B4" s="9" t="s">
        <v>2</v>
      </c>
      <c r="D4" s="116"/>
      <c r="E4" s="116"/>
      <c r="F4" s="49"/>
      <c r="G4" s="116"/>
      <c r="H4" s="116"/>
      <c r="I4" s="49"/>
      <c r="J4" s="118"/>
      <c r="K4" s="116"/>
      <c r="L4" s="56"/>
      <c r="M4" s="56"/>
      <c r="N4" s="116"/>
      <c r="O4" s="56"/>
      <c r="P4" s="12"/>
    </row>
    <row r="5" spans="1:16" s="6" customFormat="1" ht="54.95" customHeight="1" x14ac:dyDescent="0.25">
      <c r="A5" s="183" t="s">
        <v>239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6" s="6" customFormat="1" ht="14.25" thickBot="1" x14ac:dyDescent="0.3">
      <c r="A6" s="4"/>
      <c r="B6" s="62"/>
      <c r="C6" s="75"/>
      <c r="D6" s="84"/>
      <c r="E6" s="84"/>
      <c r="F6" s="84"/>
      <c r="G6" s="84"/>
      <c r="H6" s="84"/>
      <c r="I6" s="84"/>
      <c r="J6" s="84"/>
      <c r="K6" s="84"/>
      <c r="L6" s="94" t="s">
        <v>3</v>
      </c>
      <c r="M6" s="119"/>
      <c r="N6" s="120"/>
      <c r="O6" s="50"/>
    </row>
    <row r="7" spans="1:16" s="16" customFormat="1" ht="46.5" customHeight="1" thickBot="1" x14ac:dyDescent="0.3">
      <c r="A7" s="14"/>
      <c r="B7" s="15"/>
      <c r="C7" s="86"/>
      <c r="D7" s="177" t="s">
        <v>235</v>
      </c>
      <c r="E7" s="178"/>
      <c r="F7" s="179"/>
      <c r="G7" s="177" t="s">
        <v>236</v>
      </c>
      <c r="H7" s="178"/>
      <c r="I7" s="179"/>
      <c r="J7" s="177" t="s">
        <v>237</v>
      </c>
      <c r="K7" s="178"/>
      <c r="L7" s="179"/>
      <c r="M7" s="194" t="s">
        <v>238</v>
      </c>
      <c r="N7" s="195"/>
      <c r="O7" s="196"/>
    </row>
    <row r="8" spans="1:16" s="19" customFormat="1" ht="55.5" customHeight="1" thickBot="1" x14ac:dyDescent="0.3">
      <c r="A8" s="17" t="s">
        <v>4</v>
      </c>
      <c r="B8" s="14" t="s">
        <v>5</v>
      </c>
      <c r="C8" s="87" t="s">
        <v>6</v>
      </c>
      <c r="D8" s="57" t="s">
        <v>7</v>
      </c>
      <c r="E8" s="57" t="s">
        <v>224</v>
      </c>
      <c r="F8" s="51" t="s">
        <v>8</v>
      </c>
      <c r="G8" s="57" t="s">
        <v>7</v>
      </c>
      <c r="H8" s="57" t="s">
        <v>224</v>
      </c>
      <c r="I8" s="51" t="s">
        <v>8</v>
      </c>
      <c r="J8" s="57" t="s">
        <v>7</v>
      </c>
      <c r="K8" s="57" t="s">
        <v>224</v>
      </c>
      <c r="L8" s="57" t="s">
        <v>8</v>
      </c>
      <c r="M8" s="57" t="s">
        <v>7</v>
      </c>
      <c r="N8" s="57" t="s">
        <v>224</v>
      </c>
      <c r="O8" s="60" t="s">
        <v>8</v>
      </c>
    </row>
    <row r="9" spans="1:16" s="20" customFormat="1" thickBot="1" x14ac:dyDescent="0.3">
      <c r="A9" s="68">
        <v>1</v>
      </c>
      <c r="B9" s="69">
        <v>2</v>
      </c>
      <c r="C9" s="88">
        <v>3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21">
        <v>13</v>
      </c>
      <c r="N9" s="121">
        <v>14</v>
      </c>
      <c r="O9" s="121">
        <v>15</v>
      </c>
    </row>
    <row r="10" spans="1:16" s="25" customFormat="1" ht="22.7" customHeight="1" x14ac:dyDescent="0.25">
      <c r="A10" s="21">
        <v>1</v>
      </c>
      <c r="B10" s="22" t="s">
        <v>9</v>
      </c>
      <c r="C10" s="23">
        <v>4212</v>
      </c>
      <c r="D10" s="117"/>
      <c r="E10" s="117"/>
      <c r="F10" s="52">
        <f>SUM(F13:F15)</f>
        <v>0</v>
      </c>
      <c r="G10" s="117"/>
      <c r="H10" s="117"/>
      <c r="I10" s="52">
        <f>SUM(I13:I15)</f>
        <v>0</v>
      </c>
      <c r="J10" s="52"/>
      <c r="K10" s="117"/>
      <c r="L10" s="52">
        <f>SUM(L13:L15)</f>
        <v>0</v>
      </c>
      <c r="M10" s="52">
        <f>J10-G10</f>
        <v>0</v>
      </c>
      <c r="N10" s="117"/>
      <c r="O10" s="52">
        <f>L10-I10</f>
        <v>0</v>
      </c>
    </row>
    <row r="11" spans="1:16" s="30" customFormat="1" x14ac:dyDescent="0.25">
      <c r="A11" s="26"/>
      <c r="B11" s="27" t="s">
        <v>10</v>
      </c>
      <c r="C11" s="26"/>
      <c r="D11" s="53"/>
      <c r="E11" s="53"/>
      <c r="F11" s="53"/>
      <c r="G11" s="53"/>
      <c r="H11" s="53"/>
      <c r="I11" s="53"/>
      <c r="J11" s="53"/>
      <c r="K11" s="53"/>
      <c r="L11" s="58"/>
      <c r="M11" s="58"/>
      <c r="N11" s="53"/>
      <c r="O11" s="58"/>
    </row>
    <row r="12" spans="1:16" s="30" customFormat="1" x14ac:dyDescent="0.25">
      <c r="A12" s="26"/>
      <c r="B12" s="31" t="s">
        <v>11</v>
      </c>
      <c r="C12" s="26"/>
      <c r="D12" s="53"/>
      <c r="E12" s="53"/>
      <c r="F12" s="53"/>
      <c r="G12" s="53"/>
      <c r="H12" s="53"/>
      <c r="I12" s="53"/>
      <c r="J12" s="53"/>
      <c r="K12" s="53"/>
      <c r="L12" s="58"/>
      <c r="M12" s="58"/>
      <c r="N12" s="53"/>
      <c r="O12" s="58"/>
    </row>
    <row r="13" spans="1:16" s="30" customFormat="1" x14ac:dyDescent="0.25">
      <c r="A13" s="26">
        <v>1</v>
      </c>
      <c r="B13" s="32" t="s">
        <v>9</v>
      </c>
      <c r="C13" s="26" t="s">
        <v>12</v>
      </c>
      <c r="D13" s="53"/>
      <c r="E13" s="53"/>
      <c r="F13" s="53"/>
      <c r="G13" s="53"/>
      <c r="H13" s="53"/>
      <c r="I13" s="53"/>
      <c r="J13" s="53"/>
      <c r="K13" s="53"/>
      <c r="L13" s="53"/>
      <c r="M13" s="53">
        <f>J13-G13</f>
        <v>0</v>
      </c>
      <c r="N13" s="53"/>
      <c r="O13" s="53">
        <f t="shared" ref="O13:O16" si="0">L13-I13</f>
        <v>0</v>
      </c>
    </row>
    <row r="14" spans="1:16" s="30" customFormat="1" x14ac:dyDescent="0.25">
      <c r="A14" s="26">
        <v>2</v>
      </c>
      <c r="B14" s="32" t="s">
        <v>45</v>
      </c>
      <c r="C14" s="26" t="s">
        <v>12</v>
      </c>
      <c r="D14" s="53"/>
      <c r="E14" s="53"/>
      <c r="F14" s="53"/>
      <c r="G14" s="53"/>
      <c r="H14" s="53"/>
      <c r="I14" s="53"/>
      <c r="J14" s="53"/>
      <c r="K14" s="53"/>
      <c r="L14" s="53"/>
      <c r="M14" s="53">
        <f>J14-G14</f>
        <v>0</v>
      </c>
      <c r="N14" s="53"/>
      <c r="O14" s="53">
        <f t="shared" si="0"/>
        <v>0</v>
      </c>
    </row>
    <row r="15" spans="1:16" s="30" customFormat="1" x14ac:dyDescent="0.25">
      <c r="A15" s="26">
        <v>3</v>
      </c>
      <c r="B15" s="32" t="s">
        <v>44</v>
      </c>
      <c r="C15" s="26" t="s">
        <v>12</v>
      </c>
      <c r="D15" s="53"/>
      <c r="E15" s="53"/>
      <c r="F15" s="53"/>
      <c r="G15" s="53"/>
      <c r="H15" s="53"/>
      <c r="I15" s="53"/>
      <c r="J15" s="53"/>
      <c r="K15" s="53"/>
      <c r="L15" s="53"/>
      <c r="M15" s="53">
        <f>J15-G15</f>
        <v>0</v>
      </c>
      <c r="N15" s="53"/>
      <c r="O15" s="53">
        <f t="shared" si="0"/>
        <v>0</v>
      </c>
    </row>
    <row r="16" spans="1:16" s="25" customFormat="1" ht="23.25" customHeight="1" x14ac:dyDescent="0.25">
      <c r="A16" s="21">
        <v>2</v>
      </c>
      <c r="B16" s="22" t="s">
        <v>13</v>
      </c>
      <c r="C16" s="23">
        <v>4213</v>
      </c>
      <c r="D16" s="117"/>
      <c r="E16" s="117"/>
      <c r="F16" s="52">
        <f>SUM(F19:F21)</f>
        <v>0</v>
      </c>
      <c r="G16" s="117"/>
      <c r="H16" s="117"/>
      <c r="I16" s="52">
        <f>SUM(I19:I21)</f>
        <v>0</v>
      </c>
      <c r="J16" s="52"/>
      <c r="K16" s="117"/>
      <c r="L16" s="52">
        <f>SUM(L19:L21)</f>
        <v>0</v>
      </c>
      <c r="M16" s="52">
        <f>J16-G16</f>
        <v>0</v>
      </c>
      <c r="N16" s="117"/>
      <c r="O16" s="52">
        <f t="shared" si="0"/>
        <v>0</v>
      </c>
    </row>
    <row r="17" spans="1:15" s="30" customFormat="1" x14ac:dyDescent="0.25">
      <c r="A17" s="33"/>
      <c r="B17" s="27" t="s">
        <v>10</v>
      </c>
      <c r="C17" s="26"/>
      <c r="D17" s="53"/>
      <c r="E17" s="53"/>
      <c r="F17" s="53"/>
      <c r="G17" s="53"/>
      <c r="H17" s="53"/>
      <c r="I17" s="53"/>
      <c r="J17" s="53"/>
      <c r="K17" s="53"/>
      <c r="L17" s="58"/>
      <c r="M17" s="58"/>
      <c r="N17" s="53"/>
      <c r="O17" s="58"/>
    </row>
    <row r="18" spans="1:15" s="30" customFormat="1" x14ac:dyDescent="0.25">
      <c r="A18" s="34"/>
      <c r="B18" s="31" t="s">
        <v>11</v>
      </c>
      <c r="C18" s="26"/>
      <c r="D18" s="53"/>
      <c r="E18" s="53"/>
      <c r="F18" s="53"/>
      <c r="G18" s="53"/>
      <c r="H18" s="53"/>
      <c r="I18" s="53"/>
      <c r="J18" s="53"/>
      <c r="K18" s="53"/>
      <c r="L18" s="58"/>
      <c r="M18" s="58"/>
      <c r="N18" s="53"/>
      <c r="O18" s="58"/>
    </row>
    <row r="19" spans="1:15" s="30" customFormat="1" x14ac:dyDescent="0.25">
      <c r="A19" s="26">
        <v>1</v>
      </c>
      <c r="B19" s="32" t="s">
        <v>46</v>
      </c>
      <c r="C19" s="26" t="s">
        <v>12</v>
      </c>
      <c r="D19" s="53"/>
      <c r="E19" s="53"/>
      <c r="F19" s="53"/>
      <c r="G19" s="53"/>
      <c r="H19" s="53"/>
      <c r="I19" s="53"/>
      <c r="J19" s="53"/>
      <c r="K19" s="53"/>
      <c r="L19" s="53"/>
      <c r="M19" s="53">
        <f>J19-G19</f>
        <v>0</v>
      </c>
      <c r="N19" s="53"/>
      <c r="O19" s="53">
        <f t="shared" ref="O19:O22" si="1">L19-I19</f>
        <v>0</v>
      </c>
    </row>
    <row r="20" spans="1:15" s="30" customFormat="1" x14ac:dyDescent="0.25">
      <c r="A20" s="26">
        <v>2</v>
      </c>
      <c r="B20" s="32" t="s">
        <v>47</v>
      </c>
      <c r="C20" s="26" t="s">
        <v>12</v>
      </c>
      <c r="D20" s="53"/>
      <c r="E20" s="53"/>
      <c r="F20" s="53"/>
      <c r="G20" s="53"/>
      <c r="H20" s="53"/>
      <c r="I20" s="53"/>
      <c r="J20" s="53"/>
      <c r="K20" s="53"/>
      <c r="L20" s="53"/>
      <c r="M20" s="53">
        <f>J20-G20</f>
        <v>0</v>
      </c>
      <c r="N20" s="53"/>
      <c r="O20" s="53">
        <f t="shared" si="1"/>
        <v>0</v>
      </c>
    </row>
    <row r="21" spans="1:15" s="30" customFormat="1" x14ac:dyDescent="0.25">
      <c r="A21" s="26">
        <v>3</v>
      </c>
      <c r="B21" s="32"/>
      <c r="C21" s="26" t="s">
        <v>12</v>
      </c>
      <c r="D21" s="53"/>
      <c r="E21" s="53"/>
      <c r="F21" s="53"/>
      <c r="G21" s="53"/>
      <c r="H21" s="53"/>
      <c r="I21" s="53"/>
      <c r="J21" s="53"/>
      <c r="K21" s="53"/>
      <c r="L21" s="53"/>
      <c r="M21" s="53">
        <f>J21-G21</f>
        <v>0</v>
      </c>
      <c r="N21" s="53"/>
      <c r="O21" s="53">
        <f t="shared" si="1"/>
        <v>0</v>
      </c>
    </row>
    <row r="22" spans="1:15" s="25" customFormat="1" ht="23.25" customHeight="1" x14ac:dyDescent="0.25">
      <c r="A22" s="21">
        <v>3</v>
      </c>
      <c r="B22" s="22" t="s">
        <v>14</v>
      </c>
      <c r="C22" s="23">
        <v>4214</v>
      </c>
      <c r="D22" s="117"/>
      <c r="E22" s="117"/>
      <c r="F22" s="52">
        <f>SUM(F25:F30)</f>
        <v>0</v>
      </c>
      <c r="G22" s="117"/>
      <c r="H22" s="117"/>
      <c r="I22" s="52">
        <f>SUM(I25:I30)</f>
        <v>0</v>
      </c>
      <c r="J22" s="52"/>
      <c r="K22" s="117"/>
      <c r="L22" s="52">
        <f>SUM(L25:L30)</f>
        <v>77874.899999999994</v>
      </c>
      <c r="M22" s="52">
        <f>J22-G22</f>
        <v>0</v>
      </c>
      <c r="N22" s="117"/>
      <c r="O22" s="52">
        <f t="shared" si="1"/>
        <v>77874.899999999994</v>
      </c>
    </row>
    <row r="23" spans="1:15" s="30" customFormat="1" x14ac:dyDescent="0.25">
      <c r="A23" s="33"/>
      <c r="B23" s="27" t="s">
        <v>10</v>
      </c>
      <c r="C23" s="26"/>
      <c r="D23" s="53"/>
      <c r="E23" s="53"/>
      <c r="F23" s="53"/>
      <c r="G23" s="53"/>
      <c r="H23" s="53"/>
      <c r="I23" s="53"/>
      <c r="J23" s="53"/>
      <c r="K23" s="53"/>
      <c r="L23" s="58"/>
      <c r="M23" s="58"/>
      <c r="N23" s="53"/>
      <c r="O23" s="58"/>
    </row>
    <row r="24" spans="1:15" s="30" customFormat="1" x14ac:dyDescent="0.25">
      <c r="A24" s="34"/>
      <c r="B24" s="31" t="s">
        <v>11</v>
      </c>
      <c r="C24" s="26"/>
      <c r="D24" s="53"/>
      <c r="E24" s="53"/>
      <c r="F24" s="53"/>
      <c r="G24" s="53"/>
      <c r="H24" s="53"/>
      <c r="I24" s="53"/>
      <c r="J24" s="53"/>
      <c r="K24" s="53"/>
      <c r="L24" s="58"/>
      <c r="M24" s="58"/>
      <c r="N24" s="53"/>
      <c r="O24" s="58"/>
    </row>
    <row r="25" spans="1:15" s="30" customFormat="1" x14ac:dyDescent="0.25">
      <c r="A25" s="26">
        <v>1</v>
      </c>
      <c r="B25" s="38" t="s">
        <v>48</v>
      </c>
      <c r="C25" s="26" t="s">
        <v>12</v>
      </c>
      <c r="D25" s="53"/>
      <c r="E25" s="53"/>
      <c r="F25" s="53"/>
      <c r="G25" s="53"/>
      <c r="H25" s="53"/>
      <c r="I25" s="53"/>
      <c r="J25" s="53"/>
      <c r="K25" s="53"/>
      <c r="L25" s="53">
        <v>74033.7</v>
      </c>
      <c r="M25" s="53">
        <f t="shared" ref="M25:M31" si="2">J25-G25</f>
        <v>0</v>
      </c>
      <c r="N25" s="53"/>
      <c r="O25" s="53">
        <f t="shared" ref="O25:O30" si="3">L25-I25</f>
        <v>74033.7</v>
      </c>
    </row>
    <row r="26" spans="1:15" s="30" customFormat="1" x14ac:dyDescent="0.25">
      <c r="A26" s="26">
        <v>2</v>
      </c>
      <c r="B26" s="38" t="s">
        <v>240</v>
      </c>
      <c r="C26" s="26" t="s">
        <v>12</v>
      </c>
      <c r="D26" s="53"/>
      <c r="E26" s="53"/>
      <c r="F26" s="53"/>
      <c r="G26" s="53"/>
      <c r="H26" s="53"/>
      <c r="I26" s="53"/>
      <c r="J26" s="53"/>
      <c r="K26" s="53"/>
      <c r="L26" s="53">
        <v>3841.2</v>
      </c>
      <c r="M26" s="53">
        <f t="shared" si="2"/>
        <v>0</v>
      </c>
      <c r="N26" s="53"/>
      <c r="O26" s="53">
        <f t="shared" si="3"/>
        <v>3841.2</v>
      </c>
    </row>
    <row r="27" spans="1:15" s="30" customFormat="1" x14ac:dyDescent="0.25">
      <c r="A27" s="26">
        <v>3</v>
      </c>
      <c r="B27" s="38" t="s">
        <v>51</v>
      </c>
      <c r="C27" s="26" t="s">
        <v>12</v>
      </c>
      <c r="D27" s="53"/>
      <c r="E27" s="53"/>
      <c r="F27" s="53"/>
      <c r="G27" s="53"/>
      <c r="H27" s="53"/>
      <c r="I27" s="53"/>
      <c r="J27" s="53"/>
      <c r="K27" s="53"/>
      <c r="L27" s="53"/>
      <c r="M27" s="53">
        <f t="shared" si="2"/>
        <v>0</v>
      </c>
      <c r="N27" s="53"/>
      <c r="O27" s="53">
        <f t="shared" si="3"/>
        <v>0</v>
      </c>
    </row>
    <row r="28" spans="1:15" s="30" customFormat="1" x14ac:dyDescent="0.25">
      <c r="A28" s="26">
        <v>4</v>
      </c>
      <c r="B28" s="38" t="s">
        <v>52</v>
      </c>
      <c r="C28" s="26" t="s">
        <v>12</v>
      </c>
      <c r="D28" s="53"/>
      <c r="E28" s="53"/>
      <c r="F28" s="53"/>
      <c r="G28" s="53"/>
      <c r="H28" s="53"/>
      <c r="I28" s="53"/>
      <c r="J28" s="53"/>
      <c r="K28" s="53"/>
      <c r="L28" s="53"/>
      <c r="M28" s="53">
        <f t="shared" si="2"/>
        <v>0</v>
      </c>
      <c r="N28" s="53"/>
      <c r="O28" s="53">
        <f t="shared" si="3"/>
        <v>0</v>
      </c>
    </row>
    <row r="29" spans="1:15" s="30" customFormat="1" x14ac:dyDescent="0.25">
      <c r="A29" s="26">
        <v>5</v>
      </c>
      <c r="B29" s="38" t="s">
        <v>53</v>
      </c>
      <c r="C29" s="26" t="s">
        <v>12</v>
      </c>
      <c r="D29" s="53"/>
      <c r="E29" s="53"/>
      <c r="F29" s="53"/>
      <c r="G29" s="53"/>
      <c r="H29" s="53"/>
      <c r="I29" s="53"/>
      <c r="J29" s="53"/>
      <c r="K29" s="53"/>
      <c r="L29" s="53"/>
      <c r="M29" s="53">
        <f t="shared" si="2"/>
        <v>0</v>
      </c>
      <c r="N29" s="53"/>
      <c r="O29" s="53">
        <f t="shared" si="3"/>
        <v>0</v>
      </c>
    </row>
    <row r="30" spans="1:15" s="30" customFormat="1" ht="27" x14ac:dyDescent="0.25">
      <c r="A30" s="26">
        <v>6</v>
      </c>
      <c r="B30" s="38" t="s">
        <v>54</v>
      </c>
      <c r="C30" s="26" t="s">
        <v>12</v>
      </c>
      <c r="D30" s="53"/>
      <c r="E30" s="53"/>
      <c r="F30" s="53"/>
      <c r="G30" s="53"/>
      <c r="H30" s="53"/>
      <c r="I30" s="53"/>
      <c r="J30" s="53"/>
      <c r="K30" s="53"/>
      <c r="L30" s="53"/>
      <c r="M30" s="53">
        <f t="shared" si="2"/>
        <v>0</v>
      </c>
      <c r="N30" s="53"/>
      <c r="O30" s="53">
        <f t="shared" si="3"/>
        <v>0</v>
      </c>
    </row>
    <row r="31" spans="1:15" s="25" customFormat="1" ht="23.25" customHeight="1" x14ac:dyDescent="0.25">
      <c r="A31" s="21">
        <v>4</v>
      </c>
      <c r="B31" s="22" t="s">
        <v>16</v>
      </c>
      <c r="C31" s="23">
        <v>4231</v>
      </c>
      <c r="D31" s="117"/>
      <c r="E31" s="117"/>
      <c r="F31" s="52">
        <f>SUM(F34:F36)</f>
        <v>1949.37</v>
      </c>
      <c r="G31" s="117"/>
      <c r="H31" s="117"/>
      <c r="I31" s="52">
        <f>SUM(I34:I36)</f>
        <v>3483.3</v>
      </c>
      <c r="J31" s="52"/>
      <c r="K31" s="117"/>
      <c r="L31" s="52">
        <f>SUM(L34:L36)</f>
        <v>4500</v>
      </c>
      <c r="M31" s="52">
        <f t="shared" si="2"/>
        <v>0</v>
      </c>
      <c r="N31" s="117"/>
      <c r="O31" s="52">
        <f t="shared" ref="O31" si="4">L31-I31</f>
        <v>1016.6999999999998</v>
      </c>
    </row>
    <row r="32" spans="1:15" s="30" customFormat="1" x14ac:dyDescent="0.25">
      <c r="A32" s="33"/>
      <c r="B32" s="27" t="s">
        <v>10</v>
      </c>
      <c r="C32" s="26"/>
      <c r="D32" s="53"/>
      <c r="E32" s="53"/>
      <c r="F32" s="53"/>
      <c r="G32" s="53"/>
      <c r="H32" s="53"/>
      <c r="I32" s="53"/>
      <c r="J32" s="53"/>
      <c r="K32" s="53"/>
      <c r="L32" s="58"/>
      <c r="M32" s="58"/>
      <c r="N32" s="53"/>
      <c r="O32" s="58"/>
    </row>
    <row r="33" spans="1:15" s="30" customFormat="1" x14ac:dyDescent="0.25">
      <c r="A33" s="34"/>
      <c r="B33" s="31" t="s">
        <v>11</v>
      </c>
      <c r="C33" s="26"/>
      <c r="D33" s="53"/>
      <c r="E33" s="53"/>
      <c r="F33" s="53"/>
      <c r="G33" s="53"/>
      <c r="H33" s="53"/>
      <c r="I33" s="53"/>
      <c r="J33" s="53"/>
      <c r="K33" s="53"/>
      <c r="L33" s="58"/>
      <c r="M33" s="58"/>
      <c r="N33" s="53"/>
      <c r="O33" s="58"/>
    </row>
    <row r="34" spans="1:15" s="30" customFormat="1" x14ac:dyDescent="0.25">
      <c r="A34" s="26">
        <v>1</v>
      </c>
      <c r="B34" s="39" t="s">
        <v>16</v>
      </c>
      <c r="C34" s="26" t="s">
        <v>12</v>
      </c>
      <c r="D34" s="53"/>
      <c r="E34" s="53"/>
      <c r="F34" s="53">
        <v>1949.37</v>
      </c>
      <c r="G34" s="53"/>
      <c r="H34" s="53"/>
      <c r="I34" s="53">
        <v>3483.3</v>
      </c>
      <c r="J34" s="53"/>
      <c r="K34" s="53"/>
      <c r="L34" s="53">
        <v>4500</v>
      </c>
      <c r="M34" s="53">
        <f>J34-G34</f>
        <v>0</v>
      </c>
      <c r="N34" s="53"/>
      <c r="O34" s="53">
        <f t="shared" ref="O34:O36" si="5">L34-I34</f>
        <v>1016.6999999999998</v>
      </c>
    </row>
    <row r="35" spans="1:15" s="30" customFormat="1" x14ac:dyDescent="0.25">
      <c r="A35" s="26">
        <v>2</v>
      </c>
      <c r="B35" s="32"/>
      <c r="C35" s="26" t="s">
        <v>12</v>
      </c>
      <c r="D35" s="53"/>
      <c r="E35" s="53"/>
      <c r="F35" s="53"/>
      <c r="G35" s="53"/>
      <c r="H35" s="53"/>
      <c r="I35" s="53"/>
      <c r="J35" s="53"/>
      <c r="K35" s="53"/>
      <c r="L35" s="53"/>
      <c r="M35" s="53">
        <f>J35-G35</f>
        <v>0</v>
      </c>
      <c r="N35" s="53"/>
      <c r="O35" s="53">
        <f t="shared" si="5"/>
        <v>0</v>
      </c>
    </row>
    <row r="36" spans="1:15" s="30" customFormat="1" x14ac:dyDescent="0.25">
      <c r="A36" s="26">
        <v>3</v>
      </c>
      <c r="B36" s="32"/>
      <c r="C36" s="26" t="s">
        <v>12</v>
      </c>
      <c r="D36" s="53"/>
      <c r="E36" s="53"/>
      <c r="F36" s="53"/>
      <c r="G36" s="53"/>
      <c r="H36" s="53"/>
      <c r="I36" s="53"/>
      <c r="J36" s="53"/>
      <c r="K36" s="53"/>
      <c r="L36" s="53"/>
      <c r="M36" s="53">
        <f>J36-G36</f>
        <v>0</v>
      </c>
      <c r="N36" s="53"/>
      <c r="O36" s="53">
        <f t="shared" si="5"/>
        <v>0</v>
      </c>
    </row>
    <row r="37" spans="1:15" s="25" customFormat="1" ht="23.25" customHeight="1" x14ac:dyDescent="0.25">
      <c r="A37" s="21">
        <v>5</v>
      </c>
      <c r="B37" s="22" t="s">
        <v>24</v>
      </c>
      <c r="C37" s="23">
        <v>4235</v>
      </c>
      <c r="D37" s="117"/>
      <c r="E37" s="117"/>
      <c r="F37" s="52">
        <f>SUM(F40:F42)</f>
        <v>185</v>
      </c>
      <c r="G37" s="117"/>
      <c r="H37" s="117"/>
      <c r="I37" s="52">
        <f>SUM(I40:I42)</f>
        <v>0</v>
      </c>
      <c r="J37" s="52"/>
      <c r="K37" s="117"/>
      <c r="L37" s="52">
        <f>SUM(L40:L42)</f>
        <v>2000</v>
      </c>
      <c r="M37" s="52">
        <f>J37-G37</f>
        <v>0</v>
      </c>
      <c r="N37" s="117"/>
      <c r="O37" s="52">
        <f t="shared" ref="O37" si="6">L37-I37</f>
        <v>2000</v>
      </c>
    </row>
    <row r="38" spans="1:15" s="30" customFormat="1" x14ac:dyDescent="0.25">
      <c r="A38" s="33"/>
      <c r="B38" s="27" t="s">
        <v>10</v>
      </c>
      <c r="C38" s="26"/>
      <c r="D38" s="53"/>
      <c r="E38" s="53"/>
      <c r="F38" s="53"/>
      <c r="G38" s="53"/>
      <c r="H38" s="53"/>
      <c r="I38" s="53"/>
      <c r="J38" s="53"/>
      <c r="K38" s="53"/>
      <c r="L38" s="58"/>
      <c r="M38" s="58"/>
      <c r="N38" s="53"/>
      <c r="O38" s="58"/>
    </row>
    <row r="39" spans="1:15" s="30" customFormat="1" x14ac:dyDescent="0.25">
      <c r="A39" s="34"/>
      <c r="B39" s="31" t="s">
        <v>11</v>
      </c>
      <c r="C39" s="26"/>
      <c r="D39" s="53"/>
      <c r="E39" s="53"/>
      <c r="F39" s="53"/>
      <c r="G39" s="53"/>
      <c r="H39" s="53"/>
      <c r="I39" s="53"/>
      <c r="J39" s="53"/>
      <c r="K39" s="53"/>
      <c r="L39" s="58"/>
      <c r="M39" s="58"/>
      <c r="N39" s="53"/>
      <c r="O39" s="58"/>
    </row>
    <row r="40" spans="1:15" s="30" customFormat="1" x14ac:dyDescent="0.25">
      <c r="A40" s="26">
        <v>1</v>
      </c>
      <c r="B40" s="41" t="s">
        <v>24</v>
      </c>
      <c r="C40" s="26" t="s">
        <v>12</v>
      </c>
      <c r="D40" s="53"/>
      <c r="E40" s="53"/>
      <c r="F40" s="53">
        <v>185</v>
      </c>
      <c r="G40" s="53"/>
      <c r="H40" s="53"/>
      <c r="I40" s="53"/>
      <c r="J40" s="53"/>
      <c r="K40" s="53"/>
      <c r="L40" s="53">
        <v>2000</v>
      </c>
      <c r="M40" s="53">
        <f>J40-G40</f>
        <v>0</v>
      </c>
      <c r="N40" s="53"/>
      <c r="O40" s="53">
        <f t="shared" ref="O40:O43" si="7">L40-I40</f>
        <v>2000</v>
      </c>
    </row>
    <row r="41" spans="1:15" s="30" customFormat="1" x14ac:dyDescent="0.25">
      <c r="A41" s="26">
        <v>2</v>
      </c>
      <c r="B41" s="32"/>
      <c r="C41" s="26" t="s">
        <v>12</v>
      </c>
      <c r="D41" s="53"/>
      <c r="E41" s="53"/>
      <c r="F41" s="53"/>
      <c r="G41" s="53"/>
      <c r="H41" s="53"/>
      <c r="I41" s="53"/>
      <c r="J41" s="53"/>
      <c r="K41" s="53"/>
      <c r="L41" s="53"/>
      <c r="M41" s="53">
        <f>J41-G41</f>
        <v>0</v>
      </c>
      <c r="N41" s="53"/>
      <c r="O41" s="53">
        <f t="shared" si="7"/>
        <v>0</v>
      </c>
    </row>
    <row r="42" spans="1:15" s="30" customFormat="1" x14ac:dyDescent="0.25">
      <c r="A42" s="26">
        <v>3</v>
      </c>
      <c r="B42" s="32"/>
      <c r="C42" s="26" t="s">
        <v>12</v>
      </c>
      <c r="D42" s="53"/>
      <c r="E42" s="53"/>
      <c r="F42" s="53"/>
      <c r="G42" s="53"/>
      <c r="H42" s="53"/>
      <c r="I42" s="53"/>
      <c r="J42" s="53"/>
      <c r="K42" s="53"/>
      <c r="L42" s="53"/>
      <c r="M42" s="53">
        <f>J42-G42</f>
        <v>0</v>
      </c>
      <c r="N42" s="53"/>
      <c r="O42" s="53">
        <f t="shared" si="7"/>
        <v>0</v>
      </c>
    </row>
    <row r="43" spans="1:15" s="25" customFormat="1" ht="23.25" customHeight="1" x14ac:dyDescent="0.25">
      <c r="A43" s="21">
        <v>6</v>
      </c>
      <c r="B43" s="22" t="s">
        <v>64</v>
      </c>
      <c r="C43" s="23">
        <v>4237</v>
      </c>
      <c r="D43" s="117"/>
      <c r="E43" s="117"/>
      <c r="F43" s="52">
        <f>SUM(F46:F48)</f>
        <v>0</v>
      </c>
      <c r="G43" s="117"/>
      <c r="H43" s="117"/>
      <c r="I43" s="52">
        <f>SUM(I46:I48)</f>
        <v>0</v>
      </c>
      <c r="J43" s="52"/>
      <c r="K43" s="117"/>
      <c r="L43" s="52">
        <f>SUM(L46:L48)</f>
        <v>0</v>
      </c>
      <c r="M43" s="52">
        <f>J43-G43</f>
        <v>0</v>
      </c>
      <c r="N43" s="117"/>
      <c r="O43" s="52">
        <f t="shared" si="7"/>
        <v>0</v>
      </c>
    </row>
    <row r="44" spans="1:15" s="30" customFormat="1" x14ac:dyDescent="0.25">
      <c r="A44" s="33"/>
      <c r="B44" s="27" t="s">
        <v>10</v>
      </c>
      <c r="C44" s="26"/>
      <c r="D44" s="53"/>
      <c r="E44" s="53"/>
      <c r="F44" s="53"/>
      <c r="G44" s="53"/>
      <c r="H44" s="53"/>
      <c r="I44" s="53"/>
      <c r="J44" s="53"/>
      <c r="K44" s="53"/>
      <c r="L44" s="58"/>
      <c r="M44" s="58"/>
      <c r="N44" s="53"/>
      <c r="O44" s="58"/>
    </row>
    <row r="45" spans="1:15" s="30" customFormat="1" x14ac:dyDescent="0.25">
      <c r="A45" s="34"/>
      <c r="B45" s="31" t="s">
        <v>11</v>
      </c>
      <c r="C45" s="26"/>
      <c r="D45" s="53"/>
      <c r="E45" s="53"/>
      <c r="F45" s="53"/>
      <c r="G45" s="53"/>
      <c r="H45" s="53"/>
      <c r="I45" s="53"/>
      <c r="J45" s="53"/>
      <c r="K45" s="53"/>
      <c r="L45" s="58"/>
      <c r="M45" s="58"/>
      <c r="N45" s="53"/>
      <c r="O45" s="58"/>
    </row>
    <row r="46" spans="1:15" s="30" customFormat="1" x14ac:dyDescent="0.25">
      <c r="A46" s="26">
        <v>1</v>
      </c>
      <c r="B46" s="32" t="s">
        <v>65</v>
      </c>
      <c r="C46" s="26" t="s">
        <v>12</v>
      </c>
      <c r="D46" s="53"/>
      <c r="E46" s="53"/>
      <c r="F46" s="53"/>
      <c r="G46" s="53"/>
      <c r="H46" s="53"/>
      <c r="I46" s="53"/>
      <c r="J46" s="53"/>
      <c r="K46" s="53"/>
      <c r="L46" s="53"/>
      <c r="M46" s="53">
        <f>J46-G46</f>
        <v>0</v>
      </c>
      <c r="N46" s="53"/>
      <c r="O46" s="53">
        <f t="shared" ref="O46:O48" si="8">L46-I46</f>
        <v>0</v>
      </c>
    </row>
    <row r="47" spans="1:15" s="30" customFormat="1" x14ac:dyDescent="0.25">
      <c r="A47" s="26">
        <v>2</v>
      </c>
      <c r="B47" s="32" t="s">
        <v>66</v>
      </c>
      <c r="C47" s="26" t="s">
        <v>12</v>
      </c>
      <c r="D47" s="53"/>
      <c r="E47" s="53"/>
      <c r="F47" s="53"/>
      <c r="G47" s="53"/>
      <c r="H47" s="53"/>
      <c r="I47" s="53"/>
      <c r="J47" s="53"/>
      <c r="K47" s="53"/>
      <c r="L47" s="53"/>
      <c r="M47" s="53">
        <f>J47-G47</f>
        <v>0</v>
      </c>
      <c r="N47" s="53"/>
      <c r="O47" s="53">
        <f t="shared" si="8"/>
        <v>0</v>
      </c>
    </row>
    <row r="48" spans="1:15" s="30" customFormat="1" x14ac:dyDescent="0.25">
      <c r="A48" s="26">
        <v>3</v>
      </c>
      <c r="B48" s="32"/>
      <c r="C48" s="26" t="s">
        <v>12</v>
      </c>
      <c r="D48" s="53"/>
      <c r="E48" s="53"/>
      <c r="F48" s="53"/>
      <c r="G48" s="53"/>
      <c r="H48" s="53"/>
      <c r="I48" s="53"/>
      <c r="J48" s="53"/>
      <c r="K48" s="53"/>
      <c r="L48" s="53"/>
      <c r="M48" s="53">
        <f>J48-G48</f>
        <v>0</v>
      </c>
      <c r="N48" s="53"/>
      <c r="O48" s="53">
        <f t="shared" si="8"/>
        <v>0</v>
      </c>
    </row>
    <row r="49" spans="1:15" s="25" customFormat="1" ht="23.25" customHeight="1" x14ac:dyDescent="0.25">
      <c r="A49" s="21">
        <v>7</v>
      </c>
      <c r="B49" s="22" t="s">
        <v>22</v>
      </c>
      <c r="C49" s="23" t="s">
        <v>21</v>
      </c>
      <c r="D49" s="117"/>
      <c r="E49" s="117"/>
      <c r="F49" s="52">
        <f>SUM(F52:F60)</f>
        <v>0</v>
      </c>
      <c r="G49" s="117"/>
      <c r="H49" s="117"/>
      <c r="I49" s="52">
        <f>SUM(I52:I60)</f>
        <v>0</v>
      </c>
      <c r="J49" s="52"/>
      <c r="K49" s="117"/>
      <c r="L49" s="52">
        <f>SUM(L52:L60)</f>
        <v>0</v>
      </c>
      <c r="M49" s="52">
        <f>J49-G49</f>
        <v>0</v>
      </c>
      <c r="N49" s="117"/>
      <c r="O49" s="52">
        <f t="shared" ref="O49" si="9">L49-I49</f>
        <v>0</v>
      </c>
    </row>
    <row r="50" spans="1:15" s="30" customFormat="1" x14ac:dyDescent="0.25">
      <c r="A50" s="33"/>
      <c r="B50" s="27" t="s">
        <v>10</v>
      </c>
      <c r="C50" s="26"/>
      <c r="D50" s="53"/>
      <c r="E50" s="53"/>
      <c r="F50" s="53"/>
      <c r="G50" s="53"/>
      <c r="H50" s="53"/>
      <c r="I50" s="53"/>
      <c r="J50" s="53"/>
      <c r="K50" s="53"/>
      <c r="L50" s="58"/>
      <c r="M50" s="58"/>
      <c r="N50" s="53"/>
      <c r="O50" s="58"/>
    </row>
    <row r="51" spans="1:15" s="30" customFormat="1" x14ac:dyDescent="0.25">
      <c r="A51" s="34"/>
      <c r="B51" s="31" t="s">
        <v>11</v>
      </c>
      <c r="C51" s="26"/>
      <c r="D51" s="53"/>
      <c r="E51" s="53"/>
      <c r="F51" s="53"/>
      <c r="G51" s="53"/>
      <c r="H51" s="53"/>
      <c r="I51" s="53"/>
      <c r="J51" s="53"/>
      <c r="K51" s="53"/>
      <c r="L51" s="58"/>
      <c r="M51" s="58"/>
      <c r="N51" s="53"/>
      <c r="O51" s="58"/>
    </row>
    <row r="52" spans="1:15" s="30" customFormat="1" x14ac:dyDescent="0.25">
      <c r="A52" s="43">
        <v>1</v>
      </c>
      <c r="B52" s="44" t="s">
        <v>68</v>
      </c>
      <c r="C52" s="26" t="s">
        <v>12</v>
      </c>
      <c r="D52" s="53"/>
      <c r="E52" s="53"/>
      <c r="F52" s="53"/>
      <c r="G52" s="53"/>
      <c r="H52" s="53"/>
      <c r="I52" s="53"/>
      <c r="J52" s="53"/>
      <c r="K52" s="53"/>
      <c r="L52" s="53"/>
      <c r="M52" s="53">
        <f t="shared" ref="M52:M61" si="10">J52-G52</f>
        <v>0</v>
      </c>
      <c r="N52" s="53"/>
      <c r="O52" s="53">
        <f t="shared" ref="O52:O60" si="11">L52-I52</f>
        <v>0</v>
      </c>
    </row>
    <row r="53" spans="1:15" s="30" customFormat="1" x14ac:dyDescent="0.25">
      <c r="A53" s="43">
        <v>2</v>
      </c>
      <c r="B53" s="45" t="s">
        <v>69</v>
      </c>
      <c r="C53" s="26" t="s">
        <v>12</v>
      </c>
      <c r="D53" s="53"/>
      <c r="E53" s="53"/>
      <c r="F53" s="53"/>
      <c r="G53" s="53"/>
      <c r="H53" s="53"/>
      <c r="I53" s="53"/>
      <c r="J53" s="53"/>
      <c r="K53" s="53"/>
      <c r="L53" s="53"/>
      <c r="M53" s="53">
        <f t="shared" si="10"/>
        <v>0</v>
      </c>
      <c r="N53" s="53"/>
      <c r="O53" s="53">
        <f t="shared" si="11"/>
        <v>0</v>
      </c>
    </row>
    <row r="54" spans="1:15" s="30" customFormat="1" x14ac:dyDescent="0.25">
      <c r="A54" s="43">
        <v>3</v>
      </c>
      <c r="B54" s="45" t="s">
        <v>70</v>
      </c>
      <c r="C54" s="26" t="s">
        <v>12</v>
      </c>
      <c r="D54" s="53"/>
      <c r="E54" s="53"/>
      <c r="F54" s="53"/>
      <c r="G54" s="53"/>
      <c r="H54" s="53"/>
      <c r="I54" s="53"/>
      <c r="J54" s="53"/>
      <c r="K54" s="53"/>
      <c r="L54" s="53"/>
      <c r="M54" s="53">
        <f t="shared" si="10"/>
        <v>0</v>
      </c>
      <c r="N54" s="53"/>
      <c r="O54" s="53">
        <f t="shared" si="11"/>
        <v>0</v>
      </c>
    </row>
    <row r="55" spans="1:15" s="30" customFormat="1" ht="27" x14ac:dyDescent="0.25">
      <c r="A55" s="43">
        <v>4</v>
      </c>
      <c r="B55" s="45" t="s">
        <v>71</v>
      </c>
      <c r="C55" s="26" t="s">
        <v>12</v>
      </c>
      <c r="D55" s="53"/>
      <c r="E55" s="53"/>
      <c r="F55" s="53"/>
      <c r="G55" s="53"/>
      <c r="H55" s="53"/>
      <c r="I55" s="53"/>
      <c r="J55" s="53"/>
      <c r="K55" s="53"/>
      <c r="L55" s="53"/>
      <c r="M55" s="53">
        <f t="shared" si="10"/>
        <v>0</v>
      </c>
      <c r="N55" s="53"/>
      <c r="O55" s="53">
        <f t="shared" si="11"/>
        <v>0</v>
      </c>
    </row>
    <row r="56" spans="1:15" s="30" customFormat="1" ht="27" x14ac:dyDescent="0.25">
      <c r="A56" s="43">
        <v>5</v>
      </c>
      <c r="B56" s="45" t="s">
        <v>72</v>
      </c>
      <c r="C56" s="26" t="s">
        <v>12</v>
      </c>
      <c r="D56" s="53"/>
      <c r="E56" s="53"/>
      <c r="F56" s="53"/>
      <c r="G56" s="53"/>
      <c r="H56" s="53"/>
      <c r="I56" s="53"/>
      <c r="J56" s="53"/>
      <c r="K56" s="53"/>
      <c r="L56" s="53"/>
      <c r="M56" s="53">
        <f t="shared" si="10"/>
        <v>0</v>
      </c>
      <c r="N56" s="53"/>
      <c r="O56" s="53">
        <f t="shared" si="11"/>
        <v>0</v>
      </c>
    </row>
    <row r="57" spans="1:15" s="30" customFormat="1" x14ac:dyDescent="0.25">
      <c r="A57" s="43">
        <v>6</v>
      </c>
      <c r="B57" s="45" t="s">
        <v>73</v>
      </c>
      <c r="C57" s="26" t="s">
        <v>12</v>
      </c>
      <c r="D57" s="53"/>
      <c r="E57" s="53"/>
      <c r="F57" s="53"/>
      <c r="G57" s="53"/>
      <c r="H57" s="53"/>
      <c r="I57" s="53"/>
      <c r="J57" s="53"/>
      <c r="K57" s="53"/>
      <c r="L57" s="53"/>
      <c r="M57" s="53">
        <f t="shared" si="10"/>
        <v>0</v>
      </c>
      <c r="N57" s="53"/>
      <c r="O57" s="53">
        <f t="shared" si="11"/>
        <v>0</v>
      </c>
    </row>
    <row r="58" spans="1:15" s="30" customFormat="1" ht="27" x14ac:dyDescent="0.25">
      <c r="A58" s="43">
        <v>7</v>
      </c>
      <c r="B58" s="45" t="s">
        <v>74</v>
      </c>
      <c r="C58" s="26" t="s">
        <v>12</v>
      </c>
      <c r="D58" s="53"/>
      <c r="E58" s="53"/>
      <c r="F58" s="53"/>
      <c r="G58" s="53"/>
      <c r="H58" s="53"/>
      <c r="I58" s="53"/>
      <c r="J58" s="53"/>
      <c r="K58" s="53"/>
      <c r="L58" s="53"/>
      <c r="M58" s="53">
        <f t="shared" si="10"/>
        <v>0</v>
      </c>
      <c r="N58" s="53"/>
      <c r="O58" s="53">
        <f t="shared" si="11"/>
        <v>0</v>
      </c>
    </row>
    <row r="59" spans="1:15" s="30" customFormat="1" ht="27" x14ac:dyDescent="0.25">
      <c r="A59" s="43">
        <v>8</v>
      </c>
      <c r="B59" s="45" t="s">
        <v>75</v>
      </c>
      <c r="C59" s="26" t="s">
        <v>12</v>
      </c>
      <c r="D59" s="53"/>
      <c r="E59" s="53"/>
      <c r="F59" s="53"/>
      <c r="G59" s="53"/>
      <c r="H59" s="53"/>
      <c r="I59" s="53"/>
      <c r="J59" s="53"/>
      <c r="K59" s="53"/>
      <c r="L59" s="53"/>
      <c r="M59" s="53">
        <f t="shared" si="10"/>
        <v>0</v>
      </c>
      <c r="N59" s="53"/>
      <c r="O59" s="53">
        <f t="shared" si="11"/>
        <v>0</v>
      </c>
    </row>
    <row r="60" spans="1:15" s="30" customFormat="1" ht="27" x14ac:dyDescent="0.25">
      <c r="A60" s="43">
        <v>9</v>
      </c>
      <c r="B60" s="45" t="s">
        <v>76</v>
      </c>
      <c r="C60" s="26" t="s">
        <v>12</v>
      </c>
      <c r="D60" s="53"/>
      <c r="E60" s="53"/>
      <c r="F60" s="53"/>
      <c r="G60" s="53"/>
      <c r="H60" s="53"/>
      <c r="I60" s="53"/>
      <c r="J60" s="53"/>
      <c r="K60" s="53"/>
      <c r="L60" s="53"/>
      <c r="M60" s="53">
        <f t="shared" si="10"/>
        <v>0</v>
      </c>
      <c r="N60" s="53"/>
      <c r="O60" s="53">
        <f t="shared" si="11"/>
        <v>0</v>
      </c>
    </row>
    <row r="61" spans="1:15" s="25" customFormat="1" ht="23.25" customHeight="1" x14ac:dyDescent="0.25">
      <c r="A61" s="21">
        <v>8</v>
      </c>
      <c r="B61" s="37" t="s">
        <v>36</v>
      </c>
      <c r="C61" s="23" t="s">
        <v>35</v>
      </c>
      <c r="D61" s="117"/>
      <c r="E61" s="117"/>
      <c r="F61" s="52">
        <f>SUM(F64:F66)</f>
        <v>534.20000000000005</v>
      </c>
      <c r="G61" s="117"/>
      <c r="H61" s="117"/>
      <c r="I61" s="52">
        <f>SUM(I64:I66)</f>
        <v>1551.6</v>
      </c>
      <c r="J61" s="52"/>
      <c r="K61" s="117"/>
      <c r="L61" s="52">
        <f>SUM(L64:L66)</f>
        <v>1165.4000000000001</v>
      </c>
      <c r="M61" s="52">
        <f t="shared" si="10"/>
        <v>0</v>
      </c>
      <c r="N61" s="117"/>
      <c r="O61" s="52">
        <f t="shared" ref="O61" si="12">L61-I61</f>
        <v>-386.19999999999982</v>
      </c>
    </row>
    <row r="62" spans="1:15" s="30" customFormat="1" x14ac:dyDescent="0.25">
      <c r="A62" s="33"/>
      <c r="B62" s="27" t="s">
        <v>10</v>
      </c>
      <c r="C62" s="26"/>
      <c r="D62" s="53"/>
      <c r="E62" s="53"/>
      <c r="F62" s="53"/>
      <c r="G62" s="53"/>
      <c r="H62" s="53"/>
      <c r="I62" s="53"/>
      <c r="J62" s="53"/>
      <c r="K62" s="53"/>
      <c r="L62" s="58"/>
      <c r="M62" s="58"/>
      <c r="N62" s="53"/>
      <c r="O62" s="58"/>
    </row>
    <row r="63" spans="1:15" s="30" customFormat="1" x14ac:dyDescent="0.25">
      <c r="A63" s="34"/>
      <c r="B63" s="31" t="s">
        <v>11</v>
      </c>
      <c r="C63" s="26"/>
      <c r="D63" s="53"/>
      <c r="E63" s="53"/>
      <c r="F63" s="53"/>
      <c r="G63" s="53"/>
      <c r="H63" s="53"/>
      <c r="I63" s="53"/>
      <c r="J63" s="53"/>
      <c r="K63" s="53"/>
      <c r="L63" s="58"/>
      <c r="M63" s="58"/>
      <c r="N63" s="53"/>
      <c r="O63" s="58"/>
    </row>
    <row r="64" spans="1:15" s="30" customFormat="1" x14ac:dyDescent="0.25">
      <c r="A64" s="26">
        <v>1</v>
      </c>
      <c r="B64" s="46" t="s">
        <v>80</v>
      </c>
      <c r="C64" s="26" t="s">
        <v>12</v>
      </c>
      <c r="D64" s="53"/>
      <c r="E64" s="53"/>
      <c r="F64" s="53"/>
      <c r="G64" s="53"/>
      <c r="H64" s="53"/>
      <c r="I64" s="53">
        <v>11.600000000000001</v>
      </c>
      <c r="J64" s="53"/>
      <c r="K64" s="53"/>
      <c r="L64" s="53">
        <v>11.600000000000001</v>
      </c>
      <c r="M64" s="53">
        <f>J64-G64</f>
        <v>0</v>
      </c>
      <c r="N64" s="53"/>
      <c r="O64" s="53">
        <f t="shared" ref="O64:O66" si="13">L64-I64</f>
        <v>0</v>
      </c>
    </row>
    <row r="65" spans="1:15" s="30" customFormat="1" x14ac:dyDescent="0.25">
      <c r="A65" s="26">
        <v>2</v>
      </c>
      <c r="B65" s="32" t="s">
        <v>84</v>
      </c>
      <c r="C65" s="26" t="s">
        <v>12</v>
      </c>
      <c r="D65" s="53"/>
      <c r="E65" s="53"/>
      <c r="F65" s="53">
        <v>492.2</v>
      </c>
      <c r="G65" s="53"/>
      <c r="H65" s="53"/>
      <c r="I65" s="53">
        <v>1478.5</v>
      </c>
      <c r="J65" s="53"/>
      <c r="K65" s="53"/>
      <c r="L65" s="53">
        <v>936</v>
      </c>
      <c r="M65" s="53">
        <f>J65-G65</f>
        <v>0</v>
      </c>
      <c r="N65" s="53"/>
      <c r="O65" s="53">
        <f t="shared" si="13"/>
        <v>-542.5</v>
      </c>
    </row>
    <row r="66" spans="1:15" s="30" customFormat="1" x14ac:dyDescent="0.25">
      <c r="A66" s="26">
        <v>3</v>
      </c>
      <c r="B66" s="32" t="s">
        <v>222</v>
      </c>
      <c r="C66" s="26" t="s">
        <v>12</v>
      </c>
      <c r="D66" s="53"/>
      <c r="E66" s="53"/>
      <c r="F66" s="53">
        <v>42</v>
      </c>
      <c r="G66" s="53"/>
      <c r="H66" s="53"/>
      <c r="I66" s="53">
        <v>61.5</v>
      </c>
      <c r="J66" s="53"/>
      <c r="K66" s="53"/>
      <c r="L66" s="53">
        <v>217.8</v>
      </c>
      <c r="M66" s="53">
        <f>J66-G66</f>
        <v>0</v>
      </c>
      <c r="N66" s="53"/>
      <c r="O66" s="53">
        <f t="shared" si="13"/>
        <v>156.30000000000001</v>
      </c>
    </row>
  </sheetData>
  <mergeCells count="7">
    <mergeCell ref="L2:O2"/>
    <mergeCell ref="G7:I7"/>
    <mergeCell ref="J7:L7"/>
    <mergeCell ref="M7:O7"/>
    <mergeCell ref="B3:I3"/>
    <mergeCell ref="A5:O5"/>
    <mergeCell ref="D7:F7"/>
  </mergeCells>
  <conditionalFormatting sqref="B53:B60">
    <cfRule type="cellIs" dxfId="12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opLeftCell="A7" zoomScaleNormal="100" workbookViewId="0">
      <pane xSplit="3" ySplit="3" topLeftCell="J22" activePane="bottomRight" state="frozen"/>
      <selection activeCell="A7" sqref="A7"/>
      <selection pane="topRight" activeCell="D7" sqref="D7"/>
      <selection pane="bottomLeft" activeCell="A10" sqref="A10"/>
      <selection pane="bottomRight" activeCell="B26" sqref="B26"/>
    </sheetView>
  </sheetViews>
  <sheetFormatPr defaultRowHeight="13.5" x14ac:dyDescent="0.25"/>
  <cols>
    <col min="1" max="1" width="4.85546875" style="35" customWidth="1"/>
    <col min="2" max="2" width="49.42578125" style="36" customWidth="1"/>
    <col min="3" max="3" width="8.28515625" style="36" bestFit="1" customWidth="1"/>
    <col min="4" max="5" width="8.140625" style="54" bestFit="1" customWidth="1"/>
    <col min="6" max="6" width="18" style="54" bestFit="1" customWidth="1"/>
    <col min="7" max="8" width="8.140625" style="54" bestFit="1" customWidth="1"/>
    <col min="9" max="9" width="18" style="54" bestFit="1" customWidth="1"/>
    <col min="10" max="11" width="8.140625" style="54" bestFit="1" customWidth="1"/>
    <col min="12" max="12" width="18" style="54" bestFit="1" customWidth="1"/>
    <col min="13" max="13" width="8.7109375" style="54" bestFit="1" customWidth="1"/>
    <col min="14" max="14" width="8.140625" style="54" bestFit="1" customWidth="1"/>
    <col min="15" max="15" width="18" style="54" bestFit="1" customWidth="1"/>
    <col min="16" max="260" width="9.140625" style="36"/>
    <col min="261" max="261" width="4.85546875" style="36" customWidth="1"/>
    <col min="262" max="262" width="49.42578125" style="36" customWidth="1"/>
    <col min="263" max="264" width="10.28515625" style="36" customWidth="1"/>
    <col min="265" max="265" width="20.7109375" style="36" customWidth="1"/>
    <col min="266" max="266" width="8.140625" style="36" bestFit="1" customWidth="1"/>
    <col min="267" max="267" width="20.85546875" style="36" customWidth="1"/>
    <col min="268" max="268" width="8.140625" style="36" bestFit="1" customWidth="1"/>
    <col min="269" max="269" width="21" style="36" customWidth="1"/>
    <col min="270" max="270" width="13.5703125" style="36" customWidth="1"/>
    <col min="271" max="516" width="9.140625" style="36"/>
    <col min="517" max="517" width="4.85546875" style="36" customWidth="1"/>
    <col min="518" max="518" width="49.42578125" style="36" customWidth="1"/>
    <col min="519" max="520" width="10.28515625" style="36" customWidth="1"/>
    <col min="521" max="521" width="20.7109375" style="36" customWidth="1"/>
    <col min="522" max="522" width="8.140625" style="36" bestFit="1" customWidth="1"/>
    <col min="523" max="523" width="20.85546875" style="36" customWidth="1"/>
    <col min="524" max="524" width="8.140625" style="36" bestFit="1" customWidth="1"/>
    <col min="525" max="525" width="21" style="36" customWidth="1"/>
    <col min="526" max="526" width="13.5703125" style="36" customWidth="1"/>
    <col min="527" max="772" width="9.140625" style="36"/>
    <col min="773" max="773" width="4.85546875" style="36" customWidth="1"/>
    <col min="774" max="774" width="49.42578125" style="36" customWidth="1"/>
    <col min="775" max="776" width="10.28515625" style="36" customWidth="1"/>
    <col min="777" max="777" width="20.7109375" style="36" customWidth="1"/>
    <col min="778" max="778" width="8.140625" style="36" bestFit="1" customWidth="1"/>
    <col min="779" max="779" width="20.85546875" style="36" customWidth="1"/>
    <col min="780" max="780" width="8.140625" style="36" bestFit="1" customWidth="1"/>
    <col min="781" max="781" width="21" style="36" customWidth="1"/>
    <col min="782" max="782" width="13.5703125" style="36" customWidth="1"/>
    <col min="783" max="1028" width="9.140625" style="36"/>
    <col min="1029" max="1029" width="4.85546875" style="36" customWidth="1"/>
    <col min="1030" max="1030" width="49.42578125" style="36" customWidth="1"/>
    <col min="1031" max="1032" width="10.28515625" style="36" customWidth="1"/>
    <col min="1033" max="1033" width="20.7109375" style="36" customWidth="1"/>
    <col min="1034" max="1034" width="8.140625" style="36" bestFit="1" customWidth="1"/>
    <col min="1035" max="1035" width="20.85546875" style="36" customWidth="1"/>
    <col min="1036" max="1036" width="8.140625" style="36" bestFit="1" customWidth="1"/>
    <col min="1037" max="1037" width="21" style="36" customWidth="1"/>
    <col min="1038" max="1038" width="13.5703125" style="36" customWidth="1"/>
    <col min="1039" max="1284" width="9.140625" style="36"/>
    <col min="1285" max="1285" width="4.85546875" style="36" customWidth="1"/>
    <col min="1286" max="1286" width="49.42578125" style="36" customWidth="1"/>
    <col min="1287" max="1288" width="10.28515625" style="36" customWidth="1"/>
    <col min="1289" max="1289" width="20.7109375" style="36" customWidth="1"/>
    <col min="1290" max="1290" width="8.140625" style="36" bestFit="1" customWidth="1"/>
    <col min="1291" max="1291" width="20.85546875" style="36" customWidth="1"/>
    <col min="1292" max="1292" width="8.140625" style="36" bestFit="1" customWidth="1"/>
    <col min="1293" max="1293" width="21" style="36" customWidth="1"/>
    <col min="1294" max="1294" width="13.5703125" style="36" customWidth="1"/>
    <col min="1295" max="1540" width="9.140625" style="36"/>
    <col min="1541" max="1541" width="4.85546875" style="36" customWidth="1"/>
    <col min="1542" max="1542" width="49.42578125" style="36" customWidth="1"/>
    <col min="1543" max="1544" width="10.28515625" style="36" customWidth="1"/>
    <col min="1545" max="1545" width="20.7109375" style="36" customWidth="1"/>
    <col min="1546" max="1546" width="8.140625" style="36" bestFit="1" customWidth="1"/>
    <col min="1547" max="1547" width="20.85546875" style="36" customWidth="1"/>
    <col min="1548" max="1548" width="8.140625" style="36" bestFit="1" customWidth="1"/>
    <col min="1549" max="1549" width="21" style="36" customWidth="1"/>
    <col min="1550" max="1550" width="13.5703125" style="36" customWidth="1"/>
    <col min="1551" max="1796" width="9.140625" style="36"/>
    <col min="1797" max="1797" width="4.85546875" style="36" customWidth="1"/>
    <col min="1798" max="1798" width="49.42578125" style="36" customWidth="1"/>
    <col min="1799" max="1800" width="10.28515625" style="36" customWidth="1"/>
    <col min="1801" max="1801" width="20.7109375" style="36" customWidth="1"/>
    <col min="1802" max="1802" width="8.140625" style="36" bestFit="1" customWidth="1"/>
    <col min="1803" max="1803" width="20.85546875" style="36" customWidth="1"/>
    <col min="1804" max="1804" width="8.140625" style="36" bestFit="1" customWidth="1"/>
    <col min="1805" max="1805" width="21" style="36" customWidth="1"/>
    <col min="1806" max="1806" width="13.5703125" style="36" customWidth="1"/>
    <col min="1807" max="2052" width="9.140625" style="36"/>
    <col min="2053" max="2053" width="4.85546875" style="36" customWidth="1"/>
    <col min="2054" max="2054" width="49.42578125" style="36" customWidth="1"/>
    <col min="2055" max="2056" width="10.28515625" style="36" customWidth="1"/>
    <col min="2057" max="2057" width="20.7109375" style="36" customWidth="1"/>
    <col min="2058" max="2058" width="8.140625" style="36" bestFit="1" customWidth="1"/>
    <col min="2059" max="2059" width="20.85546875" style="36" customWidth="1"/>
    <col min="2060" max="2060" width="8.140625" style="36" bestFit="1" customWidth="1"/>
    <col min="2061" max="2061" width="21" style="36" customWidth="1"/>
    <col min="2062" max="2062" width="13.5703125" style="36" customWidth="1"/>
    <col min="2063" max="2308" width="9.140625" style="36"/>
    <col min="2309" max="2309" width="4.85546875" style="36" customWidth="1"/>
    <col min="2310" max="2310" width="49.42578125" style="36" customWidth="1"/>
    <col min="2311" max="2312" width="10.28515625" style="36" customWidth="1"/>
    <col min="2313" max="2313" width="20.7109375" style="36" customWidth="1"/>
    <col min="2314" max="2314" width="8.140625" style="36" bestFit="1" customWidth="1"/>
    <col min="2315" max="2315" width="20.85546875" style="36" customWidth="1"/>
    <col min="2316" max="2316" width="8.140625" style="36" bestFit="1" customWidth="1"/>
    <col min="2317" max="2317" width="21" style="36" customWidth="1"/>
    <col min="2318" max="2318" width="13.5703125" style="36" customWidth="1"/>
    <col min="2319" max="2564" width="9.140625" style="36"/>
    <col min="2565" max="2565" width="4.85546875" style="36" customWidth="1"/>
    <col min="2566" max="2566" width="49.42578125" style="36" customWidth="1"/>
    <col min="2567" max="2568" width="10.28515625" style="36" customWidth="1"/>
    <col min="2569" max="2569" width="20.7109375" style="36" customWidth="1"/>
    <col min="2570" max="2570" width="8.140625" style="36" bestFit="1" customWidth="1"/>
    <col min="2571" max="2571" width="20.85546875" style="36" customWidth="1"/>
    <col min="2572" max="2572" width="8.140625" style="36" bestFit="1" customWidth="1"/>
    <col min="2573" max="2573" width="21" style="36" customWidth="1"/>
    <col min="2574" max="2574" width="13.5703125" style="36" customWidth="1"/>
    <col min="2575" max="2820" width="9.140625" style="36"/>
    <col min="2821" max="2821" width="4.85546875" style="36" customWidth="1"/>
    <col min="2822" max="2822" width="49.42578125" style="36" customWidth="1"/>
    <col min="2823" max="2824" width="10.28515625" style="36" customWidth="1"/>
    <col min="2825" max="2825" width="20.7109375" style="36" customWidth="1"/>
    <col min="2826" max="2826" width="8.140625" style="36" bestFit="1" customWidth="1"/>
    <col min="2827" max="2827" width="20.85546875" style="36" customWidth="1"/>
    <col min="2828" max="2828" width="8.140625" style="36" bestFit="1" customWidth="1"/>
    <col min="2829" max="2829" width="21" style="36" customWidth="1"/>
    <col min="2830" max="2830" width="13.5703125" style="36" customWidth="1"/>
    <col min="2831" max="3076" width="9.140625" style="36"/>
    <col min="3077" max="3077" width="4.85546875" style="36" customWidth="1"/>
    <col min="3078" max="3078" width="49.42578125" style="36" customWidth="1"/>
    <col min="3079" max="3080" width="10.28515625" style="36" customWidth="1"/>
    <col min="3081" max="3081" width="20.7109375" style="36" customWidth="1"/>
    <col min="3082" max="3082" width="8.140625" style="36" bestFit="1" customWidth="1"/>
    <col min="3083" max="3083" width="20.85546875" style="36" customWidth="1"/>
    <col min="3084" max="3084" width="8.140625" style="36" bestFit="1" customWidth="1"/>
    <col min="3085" max="3085" width="21" style="36" customWidth="1"/>
    <col min="3086" max="3086" width="13.5703125" style="36" customWidth="1"/>
    <col min="3087" max="3332" width="9.140625" style="36"/>
    <col min="3333" max="3333" width="4.85546875" style="36" customWidth="1"/>
    <col min="3334" max="3334" width="49.42578125" style="36" customWidth="1"/>
    <col min="3335" max="3336" width="10.28515625" style="36" customWidth="1"/>
    <col min="3337" max="3337" width="20.7109375" style="36" customWidth="1"/>
    <col min="3338" max="3338" width="8.140625" style="36" bestFit="1" customWidth="1"/>
    <col min="3339" max="3339" width="20.85546875" style="36" customWidth="1"/>
    <col min="3340" max="3340" width="8.140625" style="36" bestFit="1" customWidth="1"/>
    <col min="3341" max="3341" width="21" style="36" customWidth="1"/>
    <col min="3342" max="3342" width="13.5703125" style="36" customWidth="1"/>
    <col min="3343" max="3588" width="9.140625" style="36"/>
    <col min="3589" max="3589" width="4.85546875" style="36" customWidth="1"/>
    <col min="3590" max="3590" width="49.42578125" style="36" customWidth="1"/>
    <col min="3591" max="3592" width="10.28515625" style="36" customWidth="1"/>
    <col min="3593" max="3593" width="20.7109375" style="36" customWidth="1"/>
    <col min="3594" max="3594" width="8.140625" style="36" bestFit="1" customWidth="1"/>
    <col min="3595" max="3595" width="20.85546875" style="36" customWidth="1"/>
    <col min="3596" max="3596" width="8.140625" style="36" bestFit="1" customWidth="1"/>
    <col min="3597" max="3597" width="21" style="36" customWidth="1"/>
    <col min="3598" max="3598" width="13.5703125" style="36" customWidth="1"/>
    <col min="3599" max="3844" width="9.140625" style="36"/>
    <col min="3845" max="3845" width="4.85546875" style="36" customWidth="1"/>
    <col min="3846" max="3846" width="49.42578125" style="36" customWidth="1"/>
    <col min="3847" max="3848" width="10.28515625" style="36" customWidth="1"/>
    <col min="3849" max="3849" width="20.7109375" style="36" customWidth="1"/>
    <col min="3850" max="3850" width="8.140625" style="36" bestFit="1" customWidth="1"/>
    <col min="3851" max="3851" width="20.85546875" style="36" customWidth="1"/>
    <col min="3852" max="3852" width="8.140625" style="36" bestFit="1" customWidth="1"/>
    <col min="3853" max="3853" width="21" style="36" customWidth="1"/>
    <col min="3854" max="3854" width="13.5703125" style="36" customWidth="1"/>
    <col min="3855" max="4100" width="9.140625" style="36"/>
    <col min="4101" max="4101" width="4.85546875" style="36" customWidth="1"/>
    <col min="4102" max="4102" width="49.42578125" style="36" customWidth="1"/>
    <col min="4103" max="4104" width="10.28515625" style="36" customWidth="1"/>
    <col min="4105" max="4105" width="20.7109375" style="36" customWidth="1"/>
    <col min="4106" max="4106" width="8.140625" style="36" bestFit="1" customWidth="1"/>
    <col min="4107" max="4107" width="20.85546875" style="36" customWidth="1"/>
    <col min="4108" max="4108" width="8.140625" style="36" bestFit="1" customWidth="1"/>
    <col min="4109" max="4109" width="21" style="36" customWidth="1"/>
    <col min="4110" max="4110" width="13.5703125" style="36" customWidth="1"/>
    <col min="4111" max="4356" width="9.140625" style="36"/>
    <col min="4357" max="4357" width="4.85546875" style="36" customWidth="1"/>
    <col min="4358" max="4358" width="49.42578125" style="36" customWidth="1"/>
    <col min="4359" max="4360" width="10.28515625" style="36" customWidth="1"/>
    <col min="4361" max="4361" width="20.7109375" style="36" customWidth="1"/>
    <col min="4362" max="4362" width="8.140625" style="36" bestFit="1" customWidth="1"/>
    <col min="4363" max="4363" width="20.85546875" style="36" customWidth="1"/>
    <col min="4364" max="4364" width="8.140625" style="36" bestFit="1" customWidth="1"/>
    <col min="4365" max="4365" width="21" style="36" customWidth="1"/>
    <col min="4366" max="4366" width="13.5703125" style="36" customWidth="1"/>
    <col min="4367" max="4612" width="9.140625" style="36"/>
    <col min="4613" max="4613" width="4.85546875" style="36" customWidth="1"/>
    <col min="4614" max="4614" width="49.42578125" style="36" customWidth="1"/>
    <col min="4615" max="4616" width="10.28515625" style="36" customWidth="1"/>
    <col min="4617" max="4617" width="20.7109375" style="36" customWidth="1"/>
    <col min="4618" max="4618" width="8.140625" style="36" bestFit="1" customWidth="1"/>
    <col min="4619" max="4619" width="20.85546875" style="36" customWidth="1"/>
    <col min="4620" max="4620" width="8.140625" style="36" bestFit="1" customWidth="1"/>
    <col min="4621" max="4621" width="21" style="36" customWidth="1"/>
    <col min="4622" max="4622" width="13.5703125" style="36" customWidth="1"/>
    <col min="4623" max="4868" width="9.140625" style="36"/>
    <col min="4869" max="4869" width="4.85546875" style="36" customWidth="1"/>
    <col min="4870" max="4870" width="49.42578125" style="36" customWidth="1"/>
    <col min="4871" max="4872" width="10.28515625" style="36" customWidth="1"/>
    <col min="4873" max="4873" width="20.7109375" style="36" customWidth="1"/>
    <col min="4874" max="4874" width="8.140625" style="36" bestFit="1" customWidth="1"/>
    <col min="4875" max="4875" width="20.85546875" style="36" customWidth="1"/>
    <col min="4876" max="4876" width="8.140625" style="36" bestFit="1" customWidth="1"/>
    <col min="4877" max="4877" width="21" style="36" customWidth="1"/>
    <col min="4878" max="4878" width="13.5703125" style="36" customWidth="1"/>
    <col min="4879" max="5124" width="9.140625" style="36"/>
    <col min="5125" max="5125" width="4.85546875" style="36" customWidth="1"/>
    <col min="5126" max="5126" width="49.42578125" style="36" customWidth="1"/>
    <col min="5127" max="5128" width="10.28515625" style="36" customWidth="1"/>
    <col min="5129" max="5129" width="20.7109375" style="36" customWidth="1"/>
    <col min="5130" max="5130" width="8.140625" style="36" bestFit="1" customWidth="1"/>
    <col min="5131" max="5131" width="20.85546875" style="36" customWidth="1"/>
    <col min="5132" max="5132" width="8.140625" style="36" bestFit="1" customWidth="1"/>
    <col min="5133" max="5133" width="21" style="36" customWidth="1"/>
    <col min="5134" max="5134" width="13.5703125" style="36" customWidth="1"/>
    <col min="5135" max="5380" width="9.140625" style="36"/>
    <col min="5381" max="5381" width="4.85546875" style="36" customWidth="1"/>
    <col min="5382" max="5382" width="49.42578125" style="36" customWidth="1"/>
    <col min="5383" max="5384" width="10.28515625" style="36" customWidth="1"/>
    <col min="5385" max="5385" width="20.7109375" style="36" customWidth="1"/>
    <col min="5386" max="5386" width="8.140625" style="36" bestFit="1" customWidth="1"/>
    <col min="5387" max="5387" width="20.85546875" style="36" customWidth="1"/>
    <col min="5388" max="5388" width="8.140625" style="36" bestFit="1" customWidth="1"/>
    <col min="5389" max="5389" width="21" style="36" customWidth="1"/>
    <col min="5390" max="5390" width="13.5703125" style="36" customWidth="1"/>
    <col min="5391" max="5636" width="9.140625" style="36"/>
    <col min="5637" max="5637" width="4.85546875" style="36" customWidth="1"/>
    <col min="5638" max="5638" width="49.42578125" style="36" customWidth="1"/>
    <col min="5639" max="5640" width="10.28515625" style="36" customWidth="1"/>
    <col min="5641" max="5641" width="20.7109375" style="36" customWidth="1"/>
    <col min="5642" max="5642" width="8.140625" style="36" bestFit="1" customWidth="1"/>
    <col min="5643" max="5643" width="20.85546875" style="36" customWidth="1"/>
    <col min="5644" max="5644" width="8.140625" style="36" bestFit="1" customWidth="1"/>
    <col min="5645" max="5645" width="21" style="36" customWidth="1"/>
    <col min="5646" max="5646" width="13.5703125" style="36" customWidth="1"/>
    <col min="5647" max="5892" width="9.140625" style="36"/>
    <col min="5893" max="5893" width="4.85546875" style="36" customWidth="1"/>
    <col min="5894" max="5894" width="49.42578125" style="36" customWidth="1"/>
    <col min="5895" max="5896" width="10.28515625" style="36" customWidth="1"/>
    <col min="5897" max="5897" width="20.7109375" style="36" customWidth="1"/>
    <col min="5898" max="5898" width="8.140625" style="36" bestFit="1" customWidth="1"/>
    <col min="5899" max="5899" width="20.85546875" style="36" customWidth="1"/>
    <col min="5900" max="5900" width="8.140625" style="36" bestFit="1" customWidth="1"/>
    <col min="5901" max="5901" width="21" style="36" customWidth="1"/>
    <col min="5902" max="5902" width="13.5703125" style="36" customWidth="1"/>
    <col min="5903" max="6148" width="9.140625" style="36"/>
    <col min="6149" max="6149" width="4.85546875" style="36" customWidth="1"/>
    <col min="6150" max="6150" width="49.42578125" style="36" customWidth="1"/>
    <col min="6151" max="6152" width="10.28515625" style="36" customWidth="1"/>
    <col min="6153" max="6153" width="20.7109375" style="36" customWidth="1"/>
    <col min="6154" max="6154" width="8.140625" style="36" bestFit="1" customWidth="1"/>
    <col min="6155" max="6155" width="20.85546875" style="36" customWidth="1"/>
    <col min="6156" max="6156" width="8.140625" style="36" bestFit="1" customWidth="1"/>
    <col min="6157" max="6157" width="21" style="36" customWidth="1"/>
    <col min="6158" max="6158" width="13.5703125" style="36" customWidth="1"/>
    <col min="6159" max="6404" width="9.140625" style="36"/>
    <col min="6405" max="6405" width="4.85546875" style="36" customWidth="1"/>
    <col min="6406" max="6406" width="49.42578125" style="36" customWidth="1"/>
    <col min="6407" max="6408" width="10.28515625" style="36" customWidth="1"/>
    <col min="6409" max="6409" width="20.7109375" style="36" customWidth="1"/>
    <col min="6410" max="6410" width="8.140625" style="36" bestFit="1" customWidth="1"/>
    <col min="6411" max="6411" width="20.85546875" style="36" customWidth="1"/>
    <col min="6412" max="6412" width="8.140625" style="36" bestFit="1" customWidth="1"/>
    <col min="6413" max="6413" width="21" style="36" customWidth="1"/>
    <col min="6414" max="6414" width="13.5703125" style="36" customWidth="1"/>
    <col min="6415" max="6660" width="9.140625" style="36"/>
    <col min="6661" max="6661" width="4.85546875" style="36" customWidth="1"/>
    <col min="6662" max="6662" width="49.42578125" style="36" customWidth="1"/>
    <col min="6663" max="6664" width="10.28515625" style="36" customWidth="1"/>
    <col min="6665" max="6665" width="20.7109375" style="36" customWidth="1"/>
    <col min="6666" max="6666" width="8.140625" style="36" bestFit="1" customWidth="1"/>
    <col min="6667" max="6667" width="20.85546875" style="36" customWidth="1"/>
    <col min="6668" max="6668" width="8.140625" style="36" bestFit="1" customWidth="1"/>
    <col min="6669" max="6669" width="21" style="36" customWidth="1"/>
    <col min="6670" max="6670" width="13.5703125" style="36" customWidth="1"/>
    <col min="6671" max="6916" width="9.140625" style="36"/>
    <col min="6917" max="6917" width="4.85546875" style="36" customWidth="1"/>
    <col min="6918" max="6918" width="49.42578125" style="36" customWidth="1"/>
    <col min="6919" max="6920" width="10.28515625" style="36" customWidth="1"/>
    <col min="6921" max="6921" width="20.7109375" style="36" customWidth="1"/>
    <col min="6922" max="6922" width="8.140625" style="36" bestFit="1" customWidth="1"/>
    <col min="6923" max="6923" width="20.85546875" style="36" customWidth="1"/>
    <col min="6924" max="6924" width="8.140625" style="36" bestFit="1" customWidth="1"/>
    <col min="6925" max="6925" width="21" style="36" customWidth="1"/>
    <col min="6926" max="6926" width="13.5703125" style="36" customWidth="1"/>
    <col min="6927" max="7172" width="9.140625" style="36"/>
    <col min="7173" max="7173" width="4.85546875" style="36" customWidth="1"/>
    <col min="7174" max="7174" width="49.42578125" style="36" customWidth="1"/>
    <col min="7175" max="7176" width="10.28515625" style="36" customWidth="1"/>
    <col min="7177" max="7177" width="20.7109375" style="36" customWidth="1"/>
    <col min="7178" max="7178" width="8.140625" style="36" bestFit="1" customWidth="1"/>
    <col min="7179" max="7179" width="20.85546875" style="36" customWidth="1"/>
    <col min="7180" max="7180" width="8.140625" style="36" bestFit="1" customWidth="1"/>
    <col min="7181" max="7181" width="21" style="36" customWidth="1"/>
    <col min="7182" max="7182" width="13.5703125" style="36" customWidth="1"/>
    <col min="7183" max="7428" width="9.140625" style="36"/>
    <col min="7429" max="7429" width="4.85546875" style="36" customWidth="1"/>
    <col min="7430" max="7430" width="49.42578125" style="36" customWidth="1"/>
    <col min="7431" max="7432" width="10.28515625" style="36" customWidth="1"/>
    <col min="7433" max="7433" width="20.7109375" style="36" customWidth="1"/>
    <col min="7434" max="7434" width="8.140625" style="36" bestFit="1" customWidth="1"/>
    <col min="7435" max="7435" width="20.85546875" style="36" customWidth="1"/>
    <col min="7436" max="7436" width="8.140625" style="36" bestFit="1" customWidth="1"/>
    <col min="7437" max="7437" width="21" style="36" customWidth="1"/>
    <col min="7438" max="7438" width="13.5703125" style="36" customWidth="1"/>
    <col min="7439" max="7684" width="9.140625" style="36"/>
    <col min="7685" max="7685" width="4.85546875" style="36" customWidth="1"/>
    <col min="7686" max="7686" width="49.42578125" style="36" customWidth="1"/>
    <col min="7687" max="7688" width="10.28515625" style="36" customWidth="1"/>
    <col min="7689" max="7689" width="20.7109375" style="36" customWidth="1"/>
    <col min="7690" max="7690" width="8.140625" style="36" bestFit="1" customWidth="1"/>
    <col min="7691" max="7691" width="20.85546875" style="36" customWidth="1"/>
    <col min="7692" max="7692" width="8.140625" style="36" bestFit="1" customWidth="1"/>
    <col min="7693" max="7693" width="21" style="36" customWidth="1"/>
    <col min="7694" max="7694" width="13.5703125" style="36" customWidth="1"/>
    <col min="7695" max="7940" width="9.140625" style="36"/>
    <col min="7941" max="7941" width="4.85546875" style="36" customWidth="1"/>
    <col min="7942" max="7942" width="49.42578125" style="36" customWidth="1"/>
    <col min="7943" max="7944" width="10.28515625" style="36" customWidth="1"/>
    <col min="7945" max="7945" width="20.7109375" style="36" customWidth="1"/>
    <col min="7946" max="7946" width="8.140625" style="36" bestFit="1" customWidth="1"/>
    <col min="7947" max="7947" width="20.85546875" style="36" customWidth="1"/>
    <col min="7948" max="7948" width="8.140625" style="36" bestFit="1" customWidth="1"/>
    <col min="7949" max="7949" width="21" style="36" customWidth="1"/>
    <col min="7950" max="7950" width="13.5703125" style="36" customWidth="1"/>
    <col min="7951" max="8196" width="9.140625" style="36"/>
    <col min="8197" max="8197" width="4.85546875" style="36" customWidth="1"/>
    <col min="8198" max="8198" width="49.42578125" style="36" customWidth="1"/>
    <col min="8199" max="8200" width="10.28515625" style="36" customWidth="1"/>
    <col min="8201" max="8201" width="20.7109375" style="36" customWidth="1"/>
    <col min="8202" max="8202" width="8.140625" style="36" bestFit="1" customWidth="1"/>
    <col min="8203" max="8203" width="20.85546875" style="36" customWidth="1"/>
    <col min="8204" max="8204" width="8.140625" style="36" bestFit="1" customWidth="1"/>
    <col min="8205" max="8205" width="21" style="36" customWidth="1"/>
    <col min="8206" max="8206" width="13.5703125" style="36" customWidth="1"/>
    <col min="8207" max="8452" width="9.140625" style="36"/>
    <col min="8453" max="8453" width="4.85546875" style="36" customWidth="1"/>
    <col min="8454" max="8454" width="49.42578125" style="36" customWidth="1"/>
    <col min="8455" max="8456" width="10.28515625" style="36" customWidth="1"/>
    <col min="8457" max="8457" width="20.7109375" style="36" customWidth="1"/>
    <col min="8458" max="8458" width="8.140625" style="36" bestFit="1" customWidth="1"/>
    <col min="8459" max="8459" width="20.85546875" style="36" customWidth="1"/>
    <col min="8460" max="8460" width="8.140625" style="36" bestFit="1" customWidth="1"/>
    <col min="8461" max="8461" width="21" style="36" customWidth="1"/>
    <col min="8462" max="8462" width="13.5703125" style="36" customWidth="1"/>
    <col min="8463" max="8708" width="9.140625" style="36"/>
    <col min="8709" max="8709" width="4.85546875" style="36" customWidth="1"/>
    <col min="8710" max="8710" width="49.42578125" style="36" customWidth="1"/>
    <col min="8711" max="8712" width="10.28515625" style="36" customWidth="1"/>
    <col min="8713" max="8713" width="20.7109375" style="36" customWidth="1"/>
    <col min="8714" max="8714" width="8.140625" style="36" bestFit="1" customWidth="1"/>
    <col min="8715" max="8715" width="20.85546875" style="36" customWidth="1"/>
    <col min="8716" max="8716" width="8.140625" style="36" bestFit="1" customWidth="1"/>
    <col min="8717" max="8717" width="21" style="36" customWidth="1"/>
    <col min="8718" max="8718" width="13.5703125" style="36" customWidth="1"/>
    <col min="8719" max="8964" width="9.140625" style="36"/>
    <col min="8965" max="8965" width="4.85546875" style="36" customWidth="1"/>
    <col min="8966" max="8966" width="49.42578125" style="36" customWidth="1"/>
    <col min="8967" max="8968" width="10.28515625" style="36" customWidth="1"/>
    <col min="8969" max="8969" width="20.7109375" style="36" customWidth="1"/>
    <col min="8970" max="8970" width="8.140625" style="36" bestFit="1" customWidth="1"/>
    <col min="8971" max="8971" width="20.85546875" style="36" customWidth="1"/>
    <col min="8972" max="8972" width="8.140625" style="36" bestFit="1" customWidth="1"/>
    <col min="8973" max="8973" width="21" style="36" customWidth="1"/>
    <col min="8974" max="8974" width="13.5703125" style="36" customWidth="1"/>
    <col min="8975" max="9220" width="9.140625" style="36"/>
    <col min="9221" max="9221" width="4.85546875" style="36" customWidth="1"/>
    <col min="9222" max="9222" width="49.42578125" style="36" customWidth="1"/>
    <col min="9223" max="9224" width="10.28515625" style="36" customWidth="1"/>
    <col min="9225" max="9225" width="20.7109375" style="36" customWidth="1"/>
    <col min="9226" max="9226" width="8.140625" style="36" bestFit="1" customWidth="1"/>
    <col min="9227" max="9227" width="20.85546875" style="36" customWidth="1"/>
    <col min="9228" max="9228" width="8.140625" style="36" bestFit="1" customWidth="1"/>
    <col min="9229" max="9229" width="21" style="36" customWidth="1"/>
    <col min="9230" max="9230" width="13.5703125" style="36" customWidth="1"/>
    <col min="9231" max="9476" width="9.140625" style="36"/>
    <col min="9477" max="9477" width="4.85546875" style="36" customWidth="1"/>
    <col min="9478" max="9478" width="49.42578125" style="36" customWidth="1"/>
    <col min="9479" max="9480" width="10.28515625" style="36" customWidth="1"/>
    <col min="9481" max="9481" width="20.7109375" style="36" customWidth="1"/>
    <col min="9482" max="9482" width="8.140625" style="36" bestFit="1" customWidth="1"/>
    <col min="9483" max="9483" width="20.85546875" style="36" customWidth="1"/>
    <col min="9484" max="9484" width="8.140625" style="36" bestFit="1" customWidth="1"/>
    <col min="9485" max="9485" width="21" style="36" customWidth="1"/>
    <col min="9486" max="9486" width="13.5703125" style="36" customWidth="1"/>
    <col min="9487" max="9732" width="9.140625" style="36"/>
    <col min="9733" max="9733" width="4.85546875" style="36" customWidth="1"/>
    <col min="9734" max="9734" width="49.42578125" style="36" customWidth="1"/>
    <col min="9735" max="9736" width="10.28515625" style="36" customWidth="1"/>
    <col min="9737" max="9737" width="20.7109375" style="36" customWidth="1"/>
    <col min="9738" max="9738" width="8.140625" style="36" bestFit="1" customWidth="1"/>
    <col min="9739" max="9739" width="20.85546875" style="36" customWidth="1"/>
    <col min="9740" max="9740" width="8.140625" style="36" bestFit="1" customWidth="1"/>
    <col min="9741" max="9741" width="21" style="36" customWidth="1"/>
    <col min="9742" max="9742" width="13.5703125" style="36" customWidth="1"/>
    <col min="9743" max="9988" width="9.140625" style="36"/>
    <col min="9989" max="9989" width="4.85546875" style="36" customWidth="1"/>
    <col min="9990" max="9990" width="49.42578125" style="36" customWidth="1"/>
    <col min="9991" max="9992" width="10.28515625" style="36" customWidth="1"/>
    <col min="9993" max="9993" width="20.7109375" style="36" customWidth="1"/>
    <col min="9994" max="9994" width="8.140625" style="36" bestFit="1" customWidth="1"/>
    <col min="9995" max="9995" width="20.85546875" style="36" customWidth="1"/>
    <col min="9996" max="9996" width="8.140625" style="36" bestFit="1" customWidth="1"/>
    <col min="9997" max="9997" width="21" style="36" customWidth="1"/>
    <col min="9998" max="9998" width="13.5703125" style="36" customWidth="1"/>
    <col min="9999" max="10244" width="9.140625" style="36"/>
    <col min="10245" max="10245" width="4.85546875" style="36" customWidth="1"/>
    <col min="10246" max="10246" width="49.42578125" style="36" customWidth="1"/>
    <col min="10247" max="10248" width="10.28515625" style="36" customWidth="1"/>
    <col min="10249" max="10249" width="20.7109375" style="36" customWidth="1"/>
    <col min="10250" max="10250" width="8.140625" style="36" bestFit="1" customWidth="1"/>
    <col min="10251" max="10251" width="20.85546875" style="36" customWidth="1"/>
    <col min="10252" max="10252" width="8.140625" style="36" bestFit="1" customWidth="1"/>
    <col min="10253" max="10253" width="21" style="36" customWidth="1"/>
    <col min="10254" max="10254" width="13.5703125" style="36" customWidth="1"/>
    <col min="10255" max="10500" width="9.140625" style="36"/>
    <col min="10501" max="10501" width="4.85546875" style="36" customWidth="1"/>
    <col min="10502" max="10502" width="49.42578125" style="36" customWidth="1"/>
    <col min="10503" max="10504" width="10.28515625" style="36" customWidth="1"/>
    <col min="10505" max="10505" width="20.7109375" style="36" customWidth="1"/>
    <col min="10506" max="10506" width="8.140625" style="36" bestFit="1" customWidth="1"/>
    <col min="10507" max="10507" width="20.85546875" style="36" customWidth="1"/>
    <col min="10508" max="10508" width="8.140625" style="36" bestFit="1" customWidth="1"/>
    <col min="10509" max="10509" width="21" style="36" customWidth="1"/>
    <col min="10510" max="10510" width="13.5703125" style="36" customWidth="1"/>
    <col min="10511" max="10756" width="9.140625" style="36"/>
    <col min="10757" max="10757" width="4.85546875" style="36" customWidth="1"/>
    <col min="10758" max="10758" width="49.42578125" style="36" customWidth="1"/>
    <col min="10759" max="10760" width="10.28515625" style="36" customWidth="1"/>
    <col min="10761" max="10761" width="20.7109375" style="36" customWidth="1"/>
    <col min="10762" max="10762" width="8.140625" style="36" bestFit="1" customWidth="1"/>
    <col min="10763" max="10763" width="20.85546875" style="36" customWidth="1"/>
    <col min="10764" max="10764" width="8.140625" style="36" bestFit="1" customWidth="1"/>
    <col min="10765" max="10765" width="21" style="36" customWidth="1"/>
    <col min="10766" max="10766" width="13.5703125" style="36" customWidth="1"/>
    <col min="10767" max="11012" width="9.140625" style="36"/>
    <col min="11013" max="11013" width="4.85546875" style="36" customWidth="1"/>
    <col min="11014" max="11014" width="49.42578125" style="36" customWidth="1"/>
    <col min="11015" max="11016" width="10.28515625" style="36" customWidth="1"/>
    <col min="11017" max="11017" width="20.7109375" style="36" customWidth="1"/>
    <col min="11018" max="11018" width="8.140625" style="36" bestFit="1" customWidth="1"/>
    <col min="11019" max="11019" width="20.85546875" style="36" customWidth="1"/>
    <col min="11020" max="11020" width="8.140625" style="36" bestFit="1" customWidth="1"/>
    <col min="11021" max="11021" width="21" style="36" customWidth="1"/>
    <col min="11022" max="11022" width="13.5703125" style="36" customWidth="1"/>
    <col min="11023" max="11268" width="9.140625" style="36"/>
    <col min="11269" max="11269" width="4.85546875" style="36" customWidth="1"/>
    <col min="11270" max="11270" width="49.42578125" style="36" customWidth="1"/>
    <col min="11271" max="11272" width="10.28515625" style="36" customWidth="1"/>
    <col min="11273" max="11273" width="20.7109375" style="36" customWidth="1"/>
    <col min="11274" max="11274" width="8.140625" style="36" bestFit="1" customWidth="1"/>
    <col min="11275" max="11275" width="20.85546875" style="36" customWidth="1"/>
    <col min="11276" max="11276" width="8.140625" style="36" bestFit="1" customWidth="1"/>
    <col min="11277" max="11277" width="21" style="36" customWidth="1"/>
    <col min="11278" max="11278" width="13.5703125" style="36" customWidth="1"/>
    <col min="11279" max="11524" width="9.140625" style="36"/>
    <col min="11525" max="11525" width="4.85546875" style="36" customWidth="1"/>
    <col min="11526" max="11526" width="49.42578125" style="36" customWidth="1"/>
    <col min="11527" max="11528" width="10.28515625" style="36" customWidth="1"/>
    <col min="11529" max="11529" width="20.7109375" style="36" customWidth="1"/>
    <col min="11530" max="11530" width="8.140625" style="36" bestFit="1" customWidth="1"/>
    <col min="11531" max="11531" width="20.85546875" style="36" customWidth="1"/>
    <col min="11532" max="11532" width="8.140625" style="36" bestFit="1" customWidth="1"/>
    <col min="11533" max="11533" width="21" style="36" customWidth="1"/>
    <col min="11534" max="11534" width="13.5703125" style="36" customWidth="1"/>
    <col min="11535" max="11780" width="9.140625" style="36"/>
    <col min="11781" max="11781" width="4.85546875" style="36" customWidth="1"/>
    <col min="11782" max="11782" width="49.42578125" style="36" customWidth="1"/>
    <col min="11783" max="11784" width="10.28515625" style="36" customWidth="1"/>
    <col min="11785" max="11785" width="20.7109375" style="36" customWidth="1"/>
    <col min="11786" max="11786" width="8.140625" style="36" bestFit="1" customWidth="1"/>
    <col min="11787" max="11787" width="20.85546875" style="36" customWidth="1"/>
    <col min="11788" max="11788" width="8.140625" style="36" bestFit="1" customWidth="1"/>
    <col min="11789" max="11789" width="21" style="36" customWidth="1"/>
    <col min="11790" max="11790" width="13.5703125" style="36" customWidth="1"/>
    <col min="11791" max="12036" width="9.140625" style="36"/>
    <col min="12037" max="12037" width="4.85546875" style="36" customWidth="1"/>
    <col min="12038" max="12038" width="49.42578125" style="36" customWidth="1"/>
    <col min="12039" max="12040" width="10.28515625" style="36" customWidth="1"/>
    <col min="12041" max="12041" width="20.7109375" style="36" customWidth="1"/>
    <col min="12042" max="12042" width="8.140625" style="36" bestFit="1" customWidth="1"/>
    <col min="12043" max="12043" width="20.85546875" style="36" customWidth="1"/>
    <col min="12044" max="12044" width="8.140625" style="36" bestFit="1" customWidth="1"/>
    <col min="12045" max="12045" width="21" style="36" customWidth="1"/>
    <col min="12046" max="12046" width="13.5703125" style="36" customWidth="1"/>
    <col min="12047" max="12292" width="9.140625" style="36"/>
    <col min="12293" max="12293" width="4.85546875" style="36" customWidth="1"/>
    <col min="12294" max="12294" width="49.42578125" style="36" customWidth="1"/>
    <col min="12295" max="12296" width="10.28515625" style="36" customWidth="1"/>
    <col min="12297" max="12297" width="20.7109375" style="36" customWidth="1"/>
    <col min="12298" max="12298" width="8.140625" style="36" bestFit="1" customWidth="1"/>
    <col min="12299" max="12299" width="20.85546875" style="36" customWidth="1"/>
    <col min="12300" max="12300" width="8.140625" style="36" bestFit="1" customWidth="1"/>
    <col min="12301" max="12301" width="21" style="36" customWidth="1"/>
    <col min="12302" max="12302" width="13.5703125" style="36" customWidth="1"/>
    <col min="12303" max="12548" width="9.140625" style="36"/>
    <col min="12549" max="12549" width="4.85546875" style="36" customWidth="1"/>
    <col min="12550" max="12550" width="49.42578125" style="36" customWidth="1"/>
    <col min="12551" max="12552" width="10.28515625" style="36" customWidth="1"/>
    <col min="12553" max="12553" width="20.7109375" style="36" customWidth="1"/>
    <col min="12554" max="12554" width="8.140625" style="36" bestFit="1" customWidth="1"/>
    <col min="12555" max="12555" width="20.85546875" style="36" customWidth="1"/>
    <col min="12556" max="12556" width="8.140625" style="36" bestFit="1" customWidth="1"/>
    <col min="12557" max="12557" width="21" style="36" customWidth="1"/>
    <col min="12558" max="12558" width="13.5703125" style="36" customWidth="1"/>
    <col min="12559" max="12804" width="9.140625" style="36"/>
    <col min="12805" max="12805" width="4.85546875" style="36" customWidth="1"/>
    <col min="12806" max="12806" width="49.42578125" style="36" customWidth="1"/>
    <col min="12807" max="12808" width="10.28515625" style="36" customWidth="1"/>
    <col min="12809" max="12809" width="20.7109375" style="36" customWidth="1"/>
    <col min="12810" max="12810" width="8.140625" style="36" bestFit="1" customWidth="1"/>
    <col min="12811" max="12811" width="20.85546875" style="36" customWidth="1"/>
    <col min="12812" max="12812" width="8.140625" style="36" bestFit="1" customWidth="1"/>
    <col min="12813" max="12813" width="21" style="36" customWidth="1"/>
    <col min="12814" max="12814" width="13.5703125" style="36" customWidth="1"/>
    <col min="12815" max="13060" width="9.140625" style="36"/>
    <col min="13061" max="13061" width="4.85546875" style="36" customWidth="1"/>
    <col min="13062" max="13062" width="49.42578125" style="36" customWidth="1"/>
    <col min="13063" max="13064" width="10.28515625" style="36" customWidth="1"/>
    <col min="13065" max="13065" width="20.7109375" style="36" customWidth="1"/>
    <col min="13066" max="13066" width="8.140625" style="36" bestFit="1" customWidth="1"/>
    <col min="13067" max="13067" width="20.85546875" style="36" customWidth="1"/>
    <col min="13068" max="13068" width="8.140625" style="36" bestFit="1" customWidth="1"/>
    <col min="13069" max="13069" width="21" style="36" customWidth="1"/>
    <col min="13070" max="13070" width="13.5703125" style="36" customWidth="1"/>
    <col min="13071" max="13316" width="9.140625" style="36"/>
    <col min="13317" max="13317" width="4.85546875" style="36" customWidth="1"/>
    <col min="13318" max="13318" width="49.42578125" style="36" customWidth="1"/>
    <col min="13319" max="13320" width="10.28515625" style="36" customWidth="1"/>
    <col min="13321" max="13321" width="20.7109375" style="36" customWidth="1"/>
    <col min="13322" max="13322" width="8.140625" style="36" bestFit="1" customWidth="1"/>
    <col min="13323" max="13323" width="20.85546875" style="36" customWidth="1"/>
    <col min="13324" max="13324" width="8.140625" style="36" bestFit="1" customWidth="1"/>
    <col min="13325" max="13325" width="21" style="36" customWidth="1"/>
    <col min="13326" max="13326" width="13.5703125" style="36" customWidth="1"/>
    <col min="13327" max="13572" width="9.140625" style="36"/>
    <col min="13573" max="13573" width="4.85546875" style="36" customWidth="1"/>
    <col min="13574" max="13574" width="49.42578125" style="36" customWidth="1"/>
    <col min="13575" max="13576" width="10.28515625" style="36" customWidth="1"/>
    <col min="13577" max="13577" width="20.7109375" style="36" customWidth="1"/>
    <col min="13578" max="13578" width="8.140625" style="36" bestFit="1" customWidth="1"/>
    <col min="13579" max="13579" width="20.85546875" style="36" customWidth="1"/>
    <col min="13580" max="13580" width="8.140625" style="36" bestFit="1" customWidth="1"/>
    <col min="13581" max="13581" width="21" style="36" customWidth="1"/>
    <col min="13582" max="13582" width="13.5703125" style="36" customWidth="1"/>
    <col min="13583" max="13828" width="9.140625" style="36"/>
    <col min="13829" max="13829" width="4.85546875" style="36" customWidth="1"/>
    <col min="13830" max="13830" width="49.42578125" style="36" customWidth="1"/>
    <col min="13831" max="13832" width="10.28515625" style="36" customWidth="1"/>
    <col min="13833" max="13833" width="20.7109375" style="36" customWidth="1"/>
    <col min="13834" max="13834" width="8.140625" style="36" bestFit="1" customWidth="1"/>
    <col min="13835" max="13835" width="20.85546875" style="36" customWidth="1"/>
    <col min="13836" max="13836" width="8.140625" style="36" bestFit="1" customWidth="1"/>
    <col min="13837" max="13837" width="21" style="36" customWidth="1"/>
    <col min="13838" max="13838" width="13.5703125" style="36" customWidth="1"/>
    <col min="13839" max="14084" width="9.140625" style="36"/>
    <col min="14085" max="14085" width="4.85546875" style="36" customWidth="1"/>
    <col min="14086" max="14086" width="49.42578125" style="36" customWidth="1"/>
    <col min="14087" max="14088" width="10.28515625" style="36" customWidth="1"/>
    <col min="14089" max="14089" width="20.7109375" style="36" customWidth="1"/>
    <col min="14090" max="14090" width="8.140625" style="36" bestFit="1" customWidth="1"/>
    <col min="14091" max="14091" width="20.85546875" style="36" customWidth="1"/>
    <col min="14092" max="14092" width="8.140625" style="36" bestFit="1" customWidth="1"/>
    <col min="14093" max="14093" width="21" style="36" customWidth="1"/>
    <col min="14094" max="14094" width="13.5703125" style="36" customWidth="1"/>
    <col min="14095" max="14340" width="9.140625" style="36"/>
    <col min="14341" max="14341" width="4.85546875" style="36" customWidth="1"/>
    <col min="14342" max="14342" width="49.42578125" style="36" customWidth="1"/>
    <col min="14343" max="14344" width="10.28515625" style="36" customWidth="1"/>
    <col min="14345" max="14345" width="20.7109375" style="36" customWidth="1"/>
    <col min="14346" max="14346" width="8.140625" style="36" bestFit="1" customWidth="1"/>
    <col min="14347" max="14347" width="20.85546875" style="36" customWidth="1"/>
    <col min="14348" max="14348" width="8.140625" style="36" bestFit="1" customWidth="1"/>
    <col min="14349" max="14349" width="21" style="36" customWidth="1"/>
    <col min="14350" max="14350" width="13.5703125" style="36" customWidth="1"/>
    <col min="14351" max="14596" width="9.140625" style="36"/>
    <col min="14597" max="14597" width="4.85546875" style="36" customWidth="1"/>
    <col min="14598" max="14598" width="49.42578125" style="36" customWidth="1"/>
    <col min="14599" max="14600" width="10.28515625" style="36" customWidth="1"/>
    <col min="14601" max="14601" width="20.7109375" style="36" customWidth="1"/>
    <col min="14602" max="14602" width="8.140625" style="36" bestFit="1" customWidth="1"/>
    <col min="14603" max="14603" width="20.85546875" style="36" customWidth="1"/>
    <col min="14604" max="14604" width="8.140625" style="36" bestFit="1" customWidth="1"/>
    <col min="14605" max="14605" width="21" style="36" customWidth="1"/>
    <col min="14606" max="14606" width="13.5703125" style="36" customWidth="1"/>
    <col min="14607" max="14852" width="9.140625" style="36"/>
    <col min="14853" max="14853" width="4.85546875" style="36" customWidth="1"/>
    <col min="14854" max="14854" width="49.42578125" style="36" customWidth="1"/>
    <col min="14855" max="14856" width="10.28515625" style="36" customWidth="1"/>
    <col min="14857" max="14857" width="20.7109375" style="36" customWidth="1"/>
    <col min="14858" max="14858" width="8.140625" style="36" bestFit="1" customWidth="1"/>
    <col min="14859" max="14859" width="20.85546875" style="36" customWidth="1"/>
    <col min="14860" max="14860" width="8.140625" style="36" bestFit="1" customWidth="1"/>
    <col min="14861" max="14861" width="21" style="36" customWidth="1"/>
    <col min="14862" max="14862" width="13.5703125" style="36" customWidth="1"/>
    <col min="14863" max="15108" width="9.140625" style="36"/>
    <col min="15109" max="15109" width="4.85546875" style="36" customWidth="1"/>
    <col min="15110" max="15110" width="49.42578125" style="36" customWidth="1"/>
    <col min="15111" max="15112" width="10.28515625" style="36" customWidth="1"/>
    <col min="15113" max="15113" width="20.7109375" style="36" customWidth="1"/>
    <col min="15114" max="15114" width="8.140625" style="36" bestFit="1" customWidth="1"/>
    <col min="15115" max="15115" width="20.85546875" style="36" customWidth="1"/>
    <col min="15116" max="15116" width="8.140625" style="36" bestFit="1" customWidth="1"/>
    <col min="15117" max="15117" width="21" style="36" customWidth="1"/>
    <col min="15118" max="15118" width="13.5703125" style="36" customWidth="1"/>
    <col min="15119" max="15364" width="9.140625" style="36"/>
    <col min="15365" max="15365" width="4.85546875" style="36" customWidth="1"/>
    <col min="15366" max="15366" width="49.42578125" style="36" customWidth="1"/>
    <col min="15367" max="15368" width="10.28515625" style="36" customWidth="1"/>
    <col min="15369" max="15369" width="20.7109375" style="36" customWidth="1"/>
    <col min="15370" max="15370" width="8.140625" style="36" bestFit="1" customWidth="1"/>
    <col min="15371" max="15371" width="20.85546875" style="36" customWidth="1"/>
    <col min="15372" max="15372" width="8.140625" style="36" bestFit="1" customWidth="1"/>
    <col min="15373" max="15373" width="21" style="36" customWidth="1"/>
    <col min="15374" max="15374" width="13.5703125" style="36" customWidth="1"/>
    <col min="15375" max="15620" width="9.140625" style="36"/>
    <col min="15621" max="15621" width="4.85546875" style="36" customWidth="1"/>
    <col min="15622" max="15622" width="49.42578125" style="36" customWidth="1"/>
    <col min="15623" max="15624" width="10.28515625" style="36" customWidth="1"/>
    <col min="15625" max="15625" width="20.7109375" style="36" customWidth="1"/>
    <col min="15626" max="15626" width="8.140625" style="36" bestFit="1" customWidth="1"/>
    <col min="15627" max="15627" width="20.85546875" style="36" customWidth="1"/>
    <col min="15628" max="15628" width="8.140625" style="36" bestFit="1" customWidth="1"/>
    <col min="15629" max="15629" width="21" style="36" customWidth="1"/>
    <col min="15630" max="15630" width="13.5703125" style="36" customWidth="1"/>
    <col min="15631" max="15876" width="9.140625" style="36"/>
    <col min="15877" max="15877" width="4.85546875" style="36" customWidth="1"/>
    <col min="15878" max="15878" width="49.42578125" style="36" customWidth="1"/>
    <col min="15879" max="15880" width="10.28515625" style="36" customWidth="1"/>
    <col min="15881" max="15881" width="20.7109375" style="36" customWidth="1"/>
    <col min="15882" max="15882" width="8.140625" style="36" bestFit="1" customWidth="1"/>
    <col min="15883" max="15883" width="20.85546875" style="36" customWidth="1"/>
    <col min="15884" max="15884" width="8.140625" style="36" bestFit="1" customWidth="1"/>
    <col min="15885" max="15885" width="21" style="36" customWidth="1"/>
    <col min="15886" max="15886" width="13.5703125" style="36" customWidth="1"/>
    <col min="15887" max="16132" width="9.140625" style="36"/>
    <col min="16133" max="16133" width="4.85546875" style="36" customWidth="1"/>
    <col min="16134" max="16134" width="49.42578125" style="36" customWidth="1"/>
    <col min="16135" max="16136" width="10.28515625" style="36" customWidth="1"/>
    <col min="16137" max="16137" width="20.7109375" style="36" customWidth="1"/>
    <col min="16138" max="16138" width="8.140625" style="36" bestFit="1" customWidth="1"/>
    <col min="16139" max="16139" width="20.85546875" style="36" customWidth="1"/>
    <col min="16140" max="16140" width="8.140625" style="36" bestFit="1" customWidth="1"/>
    <col min="16141" max="16141" width="21" style="36" customWidth="1"/>
    <col min="16142" max="16142" width="13.5703125" style="36" customWidth="1"/>
    <col min="16143" max="16384" width="9.140625" style="36"/>
  </cols>
  <sheetData>
    <row r="1" spans="1:16" s="6" customFormat="1" x14ac:dyDescent="0.25">
      <c r="A1" s="1"/>
      <c r="B1" s="2"/>
      <c r="C1" s="2"/>
      <c r="D1" s="115"/>
      <c r="E1" s="115"/>
      <c r="F1" s="48"/>
      <c r="G1" s="115"/>
      <c r="H1" s="115"/>
      <c r="I1" s="48"/>
      <c r="J1" s="48"/>
      <c r="K1" s="115"/>
      <c r="L1" s="55"/>
      <c r="M1" s="55"/>
      <c r="N1" s="115"/>
      <c r="O1" s="59" t="s">
        <v>0</v>
      </c>
    </row>
    <row r="2" spans="1:16" s="6" customFormat="1" ht="12.75" customHeight="1" x14ac:dyDescent="0.25">
      <c r="A2" s="1"/>
      <c r="B2" s="2"/>
      <c r="C2" s="2"/>
      <c r="D2" s="115"/>
      <c r="E2" s="115"/>
      <c r="F2" s="48"/>
      <c r="G2" s="115"/>
      <c r="H2" s="115"/>
      <c r="I2" s="48"/>
      <c r="J2" s="48"/>
      <c r="K2" s="115"/>
      <c r="L2" s="193" t="s">
        <v>1</v>
      </c>
      <c r="M2" s="193"/>
      <c r="N2" s="193"/>
      <c r="O2" s="193"/>
    </row>
    <row r="3" spans="1:16" s="6" customFormat="1" ht="33.75" customHeight="1" thickBot="1" x14ac:dyDescent="0.35">
      <c r="A3" s="4"/>
      <c r="B3" s="192" t="s">
        <v>148</v>
      </c>
      <c r="C3" s="192"/>
      <c r="D3" s="192"/>
      <c r="E3" s="192"/>
      <c r="F3" s="192"/>
      <c r="G3" s="192"/>
      <c r="H3" s="192"/>
      <c r="I3" s="192"/>
      <c r="J3" s="118"/>
      <c r="K3" s="118"/>
      <c r="L3" s="50"/>
      <c r="M3" s="50"/>
      <c r="N3" s="118"/>
      <c r="O3" s="50"/>
    </row>
    <row r="4" spans="1:16" s="10" customFormat="1" ht="17.25" customHeight="1" x14ac:dyDescent="0.25">
      <c r="A4" s="4"/>
      <c r="B4" s="9" t="s">
        <v>2</v>
      </c>
      <c r="D4" s="116"/>
      <c r="E4" s="116"/>
      <c r="F4" s="49"/>
      <c r="G4" s="116"/>
      <c r="H4" s="116"/>
      <c r="I4" s="49"/>
      <c r="J4" s="118"/>
      <c r="K4" s="116"/>
      <c r="L4" s="56"/>
      <c r="M4" s="56"/>
      <c r="N4" s="116"/>
      <c r="O4" s="56"/>
      <c r="P4" s="12"/>
    </row>
    <row r="5" spans="1:16" s="6" customFormat="1" ht="54.95" customHeight="1" x14ac:dyDescent="0.25">
      <c r="A5" s="183" t="s">
        <v>239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6" s="6" customFormat="1" ht="14.25" thickBot="1" x14ac:dyDescent="0.3">
      <c r="A6" s="4"/>
      <c r="B6" s="62"/>
      <c r="C6" s="75"/>
      <c r="D6" s="84"/>
      <c r="E6" s="84"/>
      <c r="F6" s="84"/>
      <c r="G6" s="84"/>
      <c r="H6" s="84"/>
      <c r="I6" s="84"/>
      <c r="J6" s="84"/>
      <c r="K6" s="84"/>
      <c r="L6" s="94" t="s">
        <v>3</v>
      </c>
      <c r="M6" s="119"/>
      <c r="N6" s="120"/>
      <c r="O6" s="50"/>
    </row>
    <row r="7" spans="1:16" s="16" customFormat="1" ht="46.5" customHeight="1" thickBot="1" x14ac:dyDescent="0.3">
      <c r="A7" s="14"/>
      <c r="B7" s="15"/>
      <c r="C7" s="86"/>
      <c r="D7" s="177" t="s">
        <v>235</v>
      </c>
      <c r="E7" s="178"/>
      <c r="F7" s="179"/>
      <c r="G7" s="177" t="s">
        <v>236</v>
      </c>
      <c r="H7" s="178"/>
      <c r="I7" s="179"/>
      <c r="J7" s="177" t="s">
        <v>237</v>
      </c>
      <c r="K7" s="178"/>
      <c r="L7" s="179"/>
      <c r="M7" s="194" t="s">
        <v>238</v>
      </c>
      <c r="N7" s="195"/>
      <c r="O7" s="196"/>
    </row>
    <row r="8" spans="1:16" s="19" customFormat="1" ht="55.5" customHeight="1" thickBot="1" x14ac:dyDescent="0.3">
      <c r="A8" s="17" t="s">
        <v>4</v>
      </c>
      <c r="B8" s="14" t="s">
        <v>5</v>
      </c>
      <c r="C8" s="87" t="s">
        <v>6</v>
      </c>
      <c r="D8" s="57" t="s">
        <v>7</v>
      </c>
      <c r="E8" s="57" t="s">
        <v>224</v>
      </c>
      <c r="F8" s="51" t="s">
        <v>8</v>
      </c>
      <c r="G8" s="57" t="s">
        <v>7</v>
      </c>
      <c r="H8" s="57" t="s">
        <v>224</v>
      </c>
      <c r="I8" s="51" t="s">
        <v>8</v>
      </c>
      <c r="J8" s="57" t="s">
        <v>7</v>
      </c>
      <c r="K8" s="57" t="s">
        <v>224</v>
      </c>
      <c r="L8" s="57" t="s">
        <v>8</v>
      </c>
      <c r="M8" s="57" t="s">
        <v>7</v>
      </c>
      <c r="N8" s="57" t="s">
        <v>224</v>
      </c>
      <c r="O8" s="60" t="s">
        <v>8</v>
      </c>
    </row>
    <row r="9" spans="1:16" s="20" customFormat="1" thickBot="1" x14ac:dyDescent="0.3">
      <c r="A9" s="68">
        <v>1</v>
      </c>
      <c r="B9" s="69">
        <v>2</v>
      </c>
      <c r="C9" s="88">
        <v>3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21">
        <v>13</v>
      </c>
      <c r="N9" s="121">
        <v>14</v>
      </c>
      <c r="O9" s="121">
        <v>15</v>
      </c>
    </row>
    <row r="10" spans="1:16" s="25" customFormat="1" ht="22.7" customHeight="1" x14ac:dyDescent="0.25">
      <c r="A10" s="21">
        <v>1</v>
      </c>
      <c r="B10" s="22" t="s">
        <v>9</v>
      </c>
      <c r="C10" s="23">
        <v>4212</v>
      </c>
      <c r="D10" s="117"/>
      <c r="E10" s="117"/>
      <c r="F10" s="52">
        <f>SUM(F13:F15)</f>
        <v>0</v>
      </c>
      <c r="G10" s="117"/>
      <c r="H10" s="117"/>
      <c r="I10" s="52">
        <f>SUM(I13:I15)</f>
        <v>0</v>
      </c>
      <c r="J10" s="52"/>
      <c r="K10" s="117"/>
      <c r="L10" s="52">
        <f>SUM(L13:L15)</f>
        <v>0</v>
      </c>
      <c r="M10" s="52">
        <f>J10-G10</f>
        <v>0</v>
      </c>
      <c r="N10" s="117"/>
      <c r="O10" s="52">
        <f>L10-I10</f>
        <v>0</v>
      </c>
    </row>
    <row r="11" spans="1:16" s="30" customFormat="1" x14ac:dyDescent="0.25">
      <c r="A11" s="26"/>
      <c r="B11" s="27" t="s">
        <v>10</v>
      </c>
      <c r="C11" s="26"/>
      <c r="D11" s="53"/>
      <c r="E11" s="53"/>
      <c r="F11" s="53"/>
      <c r="G11" s="53"/>
      <c r="H11" s="53"/>
      <c r="I11" s="53"/>
      <c r="J11" s="53"/>
      <c r="K11" s="53"/>
      <c r="L11" s="58"/>
      <c r="M11" s="58"/>
      <c r="N11" s="53"/>
      <c r="O11" s="58"/>
    </row>
    <row r="12" spans="1:16" s="30" customFormat="1" x14ac:dyDescent="0.25">
      <c r="A12" s="26"/>
      <c r="B12" s="31" t="s">
        <v>11</v>
      </c>
      <c r="C12" s="26"/>
      <c r="D12" s="53"/>
      <c r="E12" s="53"/>
      <c r="F12" s="53"/>
      <c r="G12" s="53"/>
      <c r="H12" s="53"/>
      <c r="I12" s="53"/>
      <c r="J12" s="53"/>
      <c r="K12" s="53"/>
      <c r="L12" s="58"/>
      <c r="M12" s="58"/>
      <c r="N12" s="53"/>
      <c r="O12" s="58"/>
    </row>
    <row r="13" spans="1:16" s="30" customFormat="1" x14ac:dyDescent="0.25">
      <c r="A13" s="26">
        <v>1</v>
      </c>
      <c r="B13" s="32" t="s">
        <v>9</v>
      </c>
      <c r="C13" s="26" t="s">
        <v>12</v>
      </c>
      <c r="D13" s="53"/>
      <c r="E13" s="53"/>
      <c r="F13" s="53"/>
      <c r="G13" s="53"/>
      <c r="H13" s="53"/>
      <c r="I13" s="53"/>
      <c r="J13" s="53"/>
      <c r="K13" s="53"/>
      <c r="L13" s="53"/>
      <c r="M13" s="53">
        <f>J13-G13</f>
        <v>0</v>
      </c>
      <c r="N13" s="53"/>
      <c r="O13" s="53">
        <f t="shared" ref="O13:O16" si="0">L13-I13</f>
        <v>0</v>
      </c>
    </row>
    <row r="14" spans="1:16" s="30" customFormat="1" x14ac:dyDescent="0.25">
      <c r="A14" s="26">
        <v>2</v>
      </c>
      <c r="B14" s="32" t="s">
        <v>45</v>
      </c>
      <c r="C14" s="26" t="s">
        <v>12</v>
      </c>
      <c r="D14" s="53"/>
      <c r="E14" s="53"/>
      <c r="F14" s="53"/>
      <c r="G14" s="53"/>
      <c r="H14" s="53"/>
      <c r="I14" s="53"/>
      <c r="J14" s="53"/>
      <c r="K14" s="53"/>
      <c r="L14" s="53"/>
      <c r="M14" s="53">
        <f>J14-G14</f>
        <v>0</v>
      </c>
      <c r="N14" s="53"/>
      <c r="O14" s="53">
        <f t="shared" si="0"/>
        <v>0</v>
      </c>
    </row>
    <row r="15" spans="1:16" s="30" customFormat="1" x14ac:dyDescent="0.25">
      <c r="A15" s="26">
        <v>3</v>
      </c>
      <c r="B15" s="32" t="s">
        <v>44</v>
      </c>
      <c r="C15" s="26" t="s">
        <v>12</v>
      </c>
      <c r="D15" s="53"/>
      <c r="E15" s="53"/>
      <c r="F15" s="53"/>
      <c r="G15" s="53"/>
      <c r="H15" s="53"/>
      <c r="I15" s="53"/>
      <c r="J15" s="53"/>
      <c r="K15" s="53"/>
      <c r="L15" s="53"/>
      <c r="M15" s="53">
        <f>J15-G15</f>
        <v>0</v>
      </c>
      <c r="N15" s="53"/>
      <c r="O15" s="53">
        <f t="shared" si="0"/>
        <v>0</v>
      </c>
    </row>
    <row r="16" spans="1:16" s="25" customFormat="1" ht="23.25" customHeight="1" x14ac:dyDescent="0.25">
      <c r="A16" s="21">
        <v>2</v>
      </c>
      <c r="B16" s="22" t="s">
        <v>13</v>
      </c>
      <c r="C16" s="23">
        <v>4213</v>
      </c>
      <c r="D16" s="117"/>
      <c r="E16" s="117"/>
      <c r="F16" s="52">
        <f>SUM(F19:F21)</f>
        <v>0</v>
      </c>
      <c r="G16" s="117"/>
      <c r="H16" s="117"/>
      <c r="I16" s="52">
        <f>SUM(I19:I21)</f>
        <v>0</v>
      </c>
      <c r="J16" s="52"/>
      <c r="K16" s="117"/>
      <c r="L16" s="52">
        <f>SUM(L19:L21)</f>
        <v>0</v>
      </c>
      <c r="M16" s="52">
        <f>J16-G16</f>
        <v>0</v>
      </c>
      <c r="N16" s="117"/>
      <c r="O16" s="52">
        <f t="shared" si="0"/>
        <v>0</v>
      </c>
    </row>
    <row r="17" spans="1:15" s="30" customFormat="1" x14ac:dyDescent="0.25">
      <c r="A17" s="33"/>
      <c r="B17" s="27" t="s">
        <v>10</v>
      </c>
      <c r="C17" s="26"/>
      <c r="D17" s="53"/>
      <c r="E17" s="53"/>
      <c r="F17" s="53"/>
      <c r="G17" s="53"/>
      <c r="H17" s="53"/>
      <c r="I17" s="53"/>
      <c r="J17" s="53"/>
      <c r="K17" s="53"/>
      <c r="L17" s="58"/>
      <c r="M17" s="58"/>
      <c r="N17" s="53"/>
      <c r="O17" s="58"/>
    </row>
    <row r="18" spans="1:15" s="30" customFormat="1" x14ac:dyDescent="0.25">
      <c r="A18" s="34"/>
      <c r="B18" s="31" t="s">
        <v>11</v>
      </c>
      <c r="C18" s="26"/>
      <c r="D18" s="53"/>
      <c r="E18" s="53"/>
      <c r="F18" s="53"/>
      <c r="G18" s="53"/>
      <c r="H18" s="53"/>
      <c r="I18" s="53"/>
      <c r="J18" s="53"/>
      <c r="K18" s="53"/>
      <c r="L18" s="58"/>
      <c r="M18" s="58"/>
      <c r="N18" s="53"/>
      <c r="O18" s="58"/>
    </row>
    <row r="19" spans="1:15" s="30" customFormat="1" x14ac:dyDescent="0.25">
      <c r="A19" s="26">
        <v>1</v>
      </c>
      <c r="B19" s="32" t="s">
        <v>46</v>
      </c>
      <c r="C19" s="26" t="s">
        <v>12</v>
      </c>
      <c r="D19" s="53"/>
      <c r="E19" s="53"/>
      <c r="F19" s="53"/>
      <c r="G19" s="53"/>
      <c r="H19" s="53"/>
      <c r="I19" s="53"/>
      <c r="J19" s="53"/>
      <c r="K19" s="53"/>
      <c r="L19" s="53"/>
      <c r="M19" s="53">
        <f>J19-G19</f>
        <v>0</v>
      </c>
      <c r="N19" s="53"/>
      <c r="O19" s="53">
        <f t="shared" ref="O19:O22" si="1">L19-I19</f>
        <v>0</v>
      </c>
    </row>
    <row r="20" spans="1:15" s="30" customFormat="1" x14ac:dyDescent="0.25">
      <c r="A20" s="26">
        <v>2</v>
      </c>
      <c r="B20" s="32" t="s">
        <v>47</v>
      </c>
      <c r="C20" s="26" t="s">
        <v>12</v>
      </c>
      <c r="D20" s="53"/>
      <c r="E20" s="53"/>
      <c r="F20" s="53"/>
      <c r="G20" s="53"/>
      <c r="H20" s="53"/>
      <c r="I20" s="53"/>
      <c r="J20" s="53"/>
      <c r="K20" s="53"/>
      <c r="L20" s="53"/>
      <c r="M20" s="53">
        <f>J20-G20</f>
        <v>0</v>
      </c>
      <c r="N20" s="53"/>
      <c r="O20" s="53">
        <f t="shared" si="1"/>
        <v>0</v>
      </c>
    </row>
    <row r="21" spans="1:15" s="30" customFormat="1" x14ac:dyDescent="0.25">
      <c r="A21" s="26">
        <v>3</v>
      </c>
      <c r="B21" s="32"/>
      <c r="C21" s="26" t="s">
        <v>12</v>
      </c>
      <c r="D21" s="53"/>
      <c r="E21" s="53"/>
      <c r="F21" s="53"/>
      <c r="G21" s="53"/>
      <c r="H21" s="53"/>
      <c r="I21" s="53"/>
      <c r="J21" s="53"/>
      <c r="K21" s="53"/>
      <c r="L21" s="53"/>
      <c r="M21" s="53">
        <f>J21-G21</f>
        <v>0</v>
      </c>
      <c r="N21" s="53"/>
      <c r="O21" s="53">
        <f t="shared" si="1"/>
        <v>0</v>
      </c>
    </row>
    <row r="22" spans="1:15" s="25" customFormat="1" ht="23.25" customHeight="1" x14ac:dyDescent="0.25">
      <c r="A22" s="21">
        <v>3</v>
      </c>
      <c r="B22" s="22" t="s">
        <v>14</v>
      </c>
      <c r="C22" s="23">
        <v>4214</v>
      </c>
      <c r="D22" s="117"/>
      <c r="E22" s="117"/>
      <c r="F22" s="52">
        <f>SUM(F25:F30)</f>
        <v>0</v>
      </c>
      <c r="G22" s="117"/>
      <c r="H22" s="117"/>
      <c r="I22" s="52">
        <f>SUM(I25:I30)</f>
        <v>0</v>
      </c>
      <c r="J22" s="52"/>
      <c r="K22" s="117"/>
      <c r="L22" s="52">
        <f>SUM(L25:L30)</f>
        <v>76860.800000000003</v>
      </c>
      <c r="M22" s="52">
        <f>J22-G22</f>
        <v>0</v>
      </c>
      <c r="N22" s="117"/>
      <c r="O22" s="52">
        <f t="shared" si="1"/>
        <v>76860.800000000003</v>
      </c>
    </row>
    <row r="23" spans="1:15" s="30" customFormat="1" x14ac:dyDescent="0.25">
      <c r="A23" s="33"/>
      <c r="B23" s="27" t="s">
        <v>10</v>
      </c>
      <c r="C23" s="26"/>
      <c r="D23" s="53"/>
      <c r="E23" s="53"/>
      <c r="F23" s="53"/>
      <c r="G23" s="53"/>
      <c r="H23" s="53"/>
      <c r="I23" s="53"/>
      <c r="J23" s="53"/>
      <c r="K23" s="53"/>
      <c r="L23" s="58"/>
      <c r="M23" s="58"/>
      <c r="N23" s="53"/>
      <c r="O23" s="58"/>
    </row>
    <row r="24" spans="1:15" s="30" customFormat="1" x14ac:dyDescent="0.25">
      <c r="A24" s="34"/>
      <c r="B24" s="31" t="s">
        <v>11</v>
      </c>
      <c r="C24" s="26"/>
      <c r="D24" s="53"/>
      <c r="E24" s="53"/>
      <c r="F24" s="53"/>
      <c r="G24" s="53"/>
      <c r="H24" s="53"/>
      <c r="I24" s="53"/>
      <c r="J24" s="53"/>
      <c r="K24" s="53"/>
      <c r="L24" s="58"/>
      <c r="M24" s="58"/>
      <c r="N24" s="53"/>
      <c r="O24" s="58"/>
    </row>
    <row r="25" spans="1:15" s="30" customFormat="1" x14ac:dyDescent="0.25">
      <c r="A25" s="26">
        <v>1</v>
      </c>
      <c r="B25" s="38" t="s">
        <v>48</v>
      </c>
      <c r="C25" s="26" t="s">
        <v>12</v>
      </c>
      <c r="D25" s="53"/>
      <c r="E25" s="53"/>
      <c r="F25" s="53"/>
      <c r="G25" s="53"/>
      <c r="H25" s="53"/>
      <c r="I25" s="53"/>
      <c r="J25" s="53"/>
      <c r="K25" s="53"/>
      <c r="L25" s="53">
        <v>73161.2</v>
      </c>
      <c r="M25" s="53">
        <f t="shared" ref="M25:M31" si="2">J25-G25</f>
        <v>0</v>
      </c>
      <c r="N25" s="53"/>
      <c r="O25" s="53">
        <f t="shared" ref="O25:O30" si="3">L25-I25</f>
        <v>73161.2</v>
      </c>
    </row>
    <row r="26" spans="1:15" s="30" customFormat="1" x14ac:dyDescent="0.25">
      <c r="A26" s="26">
        <v>2</v>
      </c>
      <c r="B26" s="38" t="s">
        <v>240</v>
      </c>
      <c r="C26" s="26" t="s">
        <v>12</v>
      </c>
      <c r="D26" s="53"/>
      <c r="E26" s="53"/>
      <c r="F26" s="53"/>
      <c r="G26" s="53"/>
      <c r="H26" s="53"/>
      <c r="I26" s="53"/>
      <c r="J26" s="53"/>
      <c r="K26" s="53"/>
      <c r="L26" s="53">
        <v>3699.6</v>
      </c>
      <c r="M26" s="53">
        <f t="shared" si="2"/>
        <v>0</v>
      </c>
      <c r="N26" s="53"/>
      <c r="O26" s="53">
        <f t="shared" si="3"/>
        <v>3699.6</v>
      </c>
    </row>
    <row r="27" spans="1:15" s="30" customFormat="1" x14ac:dyDescent="0.25">
      <c r="A27" s="26">
        <v>3</v>
      </c>
      <c r="B27" s="38" t="s">
        <v>51</v>
      </c>
      <c r="C27" s="26" t="s">
        <v>12</v>
      </c>
      <c r="D27" s="53"/>
      <c r="E27" s="53"/>
      <c r="F27" s="53"/>
      <c r="G27" s="53"/>
      <c r="H27" s="53"/>
      <c r="I27" s="53"/>
      <c r="J27" s="53"/>
      <c r="K27" s="53"/>
      <c r="L27" s="53"/>
      <c r="M27" s="53">
        <f t="shared" si="2"/>
        <v>0</v>
      </c>
      <c r="N27" s="53"/>
      <c r="O27" s="53">
        <f t="shared" si="3"/>
        <v>0</v>
      </c>
    </row>
    <row r="28" spans="1:15" s="30" customFormat="1" x14ac:dyDescent="0.25">
      <c r="A28" s="26">
        <v>4</v>
      </c>
      <c r="B28" s="38" t="s">
        <v>52</v>
      </c>
      <c r="C28" s="26" t="s">
        <v>12</v>
      </c>
      <c r="D28" s="53"/>
      <c r="E28" s="53"/>
      <c r="F28" s="53"/>
      <c r="G28" s="53"/>
      <c r="H28" s="53"/>
      <c r="I28" s="53"/>
      <c r="J28" s="53"/>
      <c r="K28" s="53"/>
      <c r="L28" s="53"/>
      <c r="M28" s="53">
        <f t="shared" si="2"/>
        <v>0</v>
      </c>
      <c r="N28" s="53"/>
      <c r="O28" s="53">
        <f t="shared" si="3"/>
        <v>0</v>
      </c>
    </row>
    <row r="29" spans="1:15" s="30" customFormat="1" x14ac:dyDescent="0.25">
      <c r="A29" s="26">
        <v>5</v>
      </c>
      <c r="B29" s="38" t="s">
        <v>53</v>
      </c>
      <c r="C29" s="26" t="s">
        <v>12</v>
      </c>
      <c r="D29" s="53"/>
      <c r="E29" s="53"/>
      <c r="F29" s="53"/>
      <c r="G29" s="53"/>
      <c r="H29" s="53"/>
      <c r="I29" s="53"/>
      <c r="J29" s="53"/>
      <c r="K29" s="53"/>
      <c r="L29" s="53"/>
      <c r="M29" s="53">
        <f t="shared" si="2"/>
        <v>0</v>
      </c>
      <c r="N29" s="53"/>
      <c r="O29" s="53">
        <f t="shared" si="3"/>
        <v>0</v>
      </c>
    </row>
    <row r="30" spans="1:15" s="30" customFormat="1" ht="27" x14ac:dyDescent="0.25">
      <c r="A30" s="26">
        <v>6</v>
      </c>
      <c r="B30" s="38" t="s">
        <v>54</v>
      </c>
      <c r="C30" s="26" t="s">
        <v>12</v>
      </c>
      <c r="D30" s="53"/>
      <c r="E30" s="53"/>
      <c r="F30" s="53"/>
      <c r="G30" s="53"/>
      <c r="H30" s="53"/>
      <c r="I30" s="53"/>
      <c r="J30" s="53"/>
      <c r="K30" s="53"/>
      <c r="L30" s="53"/>
      <c r="M30" s="53">
        <f t="shared" si="2"/>
        <v>0</v>
      </c>
      <c r="N30" s="53"/>
      <c r="O30" s="53">
        <f t="shared" si="3"/>
        <v>0</v>
      </c>
    </row>
    <row r="31" spans="1:15" s="25" customFormat="1" ht="23.25" customHeight="1" x14ac:dyDescent="0.25">
      <c r="A31" s="21">
        <v>4</v>
      </c>
      <c r="B31" s="22" t="s">
        <v>16</v>
      </c>
      <c r="C31" s="23">
        <v>4231</v>
      </c>
      <c r="D31" s="117"/>
      <c r="E31" s="117"/>
      <c r="F31" s="52">
        <f>SUM(F34:F36)</f>
        <v>2357.9899999999998</v>
      </c>
      <c r="G31" s="117"/>
      <c r="H31" s="117"/>
      <c r="I31" s="52">
        <f>SUM(I34:I36)</f>
        <v>1833.5</v>
      </c>
      <c r="J31" s="52"/>
      <c r="K31" s="117"/>
      <c r="L31" s="52">
        <f>SUM(L34:L36)</f>
        <v>2500</v>
      </c>
      <c r="M31" s="52">
        <f t="shared" si="2"/>
        <v>0</v>
      </c>
      <c r="N31" s="117"/>
      <c r="O31" s="52">
        <f t="shared" ref="O31" si="4">L31-I31</f>
        <v>666.5</v>
      </c>
    </row>
    <row r="32" spans="1:15" s="30" customFormat="1" x14ac:dyDescent="0.25">
      <c r="A32" s="33"/>
      <c r="B32" s="27" t="s">
        <v>10</v>
      </c>
      <c r="C32" s="26"/>
      <c r="D32" s="53"/>
      <c r="E32" s="53"/>
      <c r="F32" s="53"/>
      <c r="G32" s="53"/>
      <c r="H32" s="53"/>
      <c r="I32" s="53"/>
      <c r="J32" s="53"/>
      <c r="K32" s="53"/>
      <c r="L32" s="58"/>
      <c r="M32" s="58"/>
      <c r="N32" s="53"/>
      <c r="O32" s="58"/>
    </row>
    <row r="33" spans="1:15" s="30" customFormat="1" x14ac:dyDescent="0.25">
      <c r="A33" s="34"/>
      <c r="B33" s="31" t="s">
        <v>11</v>
      </c>
      <c r="C33" s="26"/>
      <c r="D33" s="53"/>
      <c r="E33" s="53"/>
      <c r="F33" s="53"/>
      <c r="G33" s="53"/>
      <c r="H33" s="53"/>
      <c r="I33" s="53"/>
      <c r="J33" s="53"/>
      <c r="K33" s="53"/>
      <c r="L33" s="58"/>
      <c r="M33" s="58"/>
      <c r="N33" s="53"/>
      <c r="O33" s="58"/>
    </row>
    <row r="34" spans="1:15" s="30" customFormat="1" x14ac:dyDescent="0.25">
      <c r="A34" s="26">
        <v>1</v>
      </c>
      <c r="B34" s="39" t="s">
        <v>16</v>
      </c>
      <c r="C34" s="26" t="s">
        <v>12</v>
      </c>
      <c r="D34" s="53"/>
      <c r="E34" s="53"/>
      <c r="F34" s="53">
        <v>2357.9899999999998</v>
      </c>
      <c r="G34" s="53"/>
      <c r="H34" s="53"/>
      <c r="I34" s="53">
        <v>1833.5</v>
      </c>
      <c r="J34" s="53"/>
      <c r="K34" s="53"/>
      <c r="L34" s="53">
        <v>2500</v>
      </c>
      <c r="M34" s="53">
        <f>J34-G34</f>
        <v>0</v>
      </c>
      <c r="N34" s="53"/>
      <c r="O34" s="53">
        <f t="shared" ref="O34:O36" si="5">L34-I34</f>
        <v>666.5</v>
      </c>
    </row>
    <row r="35" spans="1:15" s="30" customFormat="1" x14ac:dyDescent="0.25">
      <c r="A35" s="26">
        <v>2</v>
      </c>
      <c r="B35" s="32"/>
      <c r="C35" s="26" t="s">
        <v>12</v>
      </c>
      <c r="D35" s="53"/>
      <c r="E35" s="53"/>
      <c r="F35" s="53"/>
      <c r="G35" s="53"/>
      <c r="H35" s="53"/>
      <c r="I35" s="53"/>
      <c r="J35" s="53"/>
      <c r="K35" s="53"/>
      <c r="L35" s="53"/>
      <c r="M35" s="53">
        <f>J35-G35</f>
        <v>0</v>
      </c>
      <c r="N35" s="53"/>
      <c r="O35" s="53">
        <f t="shared" si="5"/>
        <v>0</v>
      </c>
    </row>
    <row r="36" spans="1:15" s="30" customFormat="1" x14ac:dyDescent="0.25">
      <c r="A36" s="26">
        <v>3</v>
      </c>
      <c r="B36" s="32"/>
      <c r="C36" s="26" t="s">
        <v>12</v>
      </c>
      <c r="D36" s="53"/>
      <c r="E36" s="53"/>
      <c r="F36" s="53"/>
      <c r="G36" s="53"/>
      <c r="H36" s="53"/>
      <c r="I36" s="53"/>
      <c r="J36" s="53"/>
      <c r="K36" s="53"/>
      <c r="L36" s="53"/>
      <c r="M36" s="53">
        <f>J36-G36</f>
        <v>0</v>
      </c>
      <c r="N36" s="53"/>
      <c r="O36" s="53">
        <f t="shared" si="5"/>
        <v>0</v>
      </c>
    </row>
    <row r="37" spans="1:15" s="25" customFormat="1" ht="23.25" customHeight="1" x14ac:dyDescent="0.25">
      <c r="A37" s="21">
        <v>5</v>
      </c>
      <c r="B37" s="22" t="s">
        <v>24</v>
      </c>
      <c r="C37" s="23">
        <v>4235</v>
      </c>
      <c r="D37" s="117"/>
      <c r="E37" s="117"/>
      <c r="F37" s="52">
        <f>SUM(F40:F42)</f>
        <v>50</v>
      </c>
      <c r="G37" s="117"/>
      <c r="H37" s="117"/>
      <c r="I37" s="52">
        <f>SUM(I40:I42)</f>
        <v>0</v>
      </c>
      <c r="J37" s="52"/>
      <c r="K37" s="117"/>
      <c r="L37" s="52">
        <f>SUM(L40:L42)</f>
        <v>750</v>
      </c>
      <c r="M37" s="52">
        <f>J37-G37</f>
        <v>0</v>
      </c>
      <c r="N37" s="117"/>
      <c r="O37" s="52">
        <f t="shared" ref="O37" si="6">L37-I37</f>
        <v>750</v>
      </c>
    </row>
    <row r="38" spans="1:15" s="30" customFormat="1" x14ac:dyDescent="0.25">
      <c r="A38" s="33"/>
      <c r="B38" s="27" t="s">
        <v>10</v>
      </c>
      <c r="C38" s="26"/>
      <c r="D38" s="53"/>
      <c r="E38" s="53"/>
      <c r="F38" s="53"/>
      <c r="G38" s="53"/>
      <c r="H38" s="53"/>
      <c r="I38" s="53"/>
      <c r="J38" s="53"/>
      <c r="K38" s="53"/>
      <c r="L38" s="58"/>
      <c r="M38" s="58"/>
      <c r="N38" s="53"/>
      <c r="O38" s="58"/>
    </row>
    <row r="39" spans="1:15" s="30" customFormat="1" x14ac:dyDescent="0.25">
      <c r="A39" s="34"/>
      <c r="B39" s="31" t="s">
        <v>11</v>
      </c>
      <c r="C39" s="26"/>
      <c r="D39" s="53"/>
      <c r="E39" s="53"/>
      <c r="F39" s="53"/>
      <c r="G39" s="53"/>
      <c r="H39" s="53"/>
      <c r="I39" s="53"/>
      <c r="J39" s="53"/>
      <c r="K39" s="53"/>
      <c r="L39" s="58"/>
      <c r="M39" s="58"/>
      <c r="N39" s="53"/>
      <c r="O39" s="58"/>
    </row>
    <row r="40" spans="1:15" s="30" customFormat="1" x14ac:dyDescent="0.25">
      <c r="A40" s="26">
        <v>1</v>
      </c>
      <c r="B40" s="41" t="s">
        <v>24</v>
      </c>
      <c r="C40" s="26" t="s">
        <v>12</v>
      </c>
      <c r="D40" s="53"/>
      <c r="E40" s="53"/>
      <c r="F40" s="53">
        <v>50</v>
      </c>
      <c r="G40" s="53"/>
      <c r="H40" s="53"/>
      <c r="I40" s="53"/>
      <c r="J40" s="53"/>
      <c r="K40" s="53"/>
      <c r="L40" s="53">
        <v>750</v>
      </c>
      <c r="M40" s="53">
        <f>J40-G40</f>
        <v>0</v>
      </c>
      <c r="N40" s="53"/>
      <c r="O40" s="53">
        <f t="shared" ref="O40:O42" si="7">L40-I40</f>
        <v>750</v>
      </c>
    </row>
    <row r="41" spans="1:15" s="30" customFormat="1" x14ac:dyDescent="0.25">
      <c r="A41" s="26">
        <v>2</v>
      </c>
      <c r="B41" s="32"/>
      <c r="C41" s="26" t="s">
        <v>12</v>
      </c>
      <c r="D41" s="53"/>
      <c r="E41" s="53"/>
      <c r="F41" s="53"/>
      <c r="G41" s="53"/>
      <c r="H41" s="53"/>
      <c r="I41" s="53"/>
      <c r="J41" s="53"/>
      <c r="K41" s="53"/>
      <c r="L41" s="53"/>
      <c r="M41" s="53">
        <f>J41-G41</f>
        <v>0</v>
      </c>
      <c r="N41" s="53"/>
      <c r="O41" s="53">
        <f t="shared" si="7"/>
        <v>0</v>
      </c>
    </row>
    <row r="42" spans="1:15" s="30" customFormat="1" x14ac:dyDescent="0.25">
      <c r="A42" s="26">
        <v>3</v>
      </c>
      <c r="B42" s="32"/>
      <c r="C42" s="26" t="s">
        <v>12</v>
      </c>
      <c r="D42" s="53"/>
      <c r="E42" s="53"/>
      <c r="F42" s="53"/>
      <c r="G42" s="53"/>
      <c r="H42" s="53"/>
      <c r="I42" s="53"/>
      <c r="J42" s="53"/>
      <c r="K42" s="53"/>
      <c r="L42" s="53"/>
      <c r="M42" s="53">
        <f>J42-G42</f>
        <v>0</v>
      </c>
      <c r="N42" s="53"/>
      <c r="O42" s="53">
        <f t="shared" si="7"/>
        <v>0</v>
      </c>
    </row>
    <row r="43" spans="1:15" s="25" customFormat="1" ht="23.25" customHeight="1" x14ac:dyDescent="0.25">
      <c r="A43" s="21">
        <v>6</v>
      </c>
      <c r="B43" s="22" t="s">
        <v>22</v>
      </c>
      <c r="C43" s="23" t="s">
        <v>21</v>
      </c>
      <c r="D43" s="117"/>
      <c r="E43" s="117"/>
      <c r="F43" s="52">
        <f>SUM(F46:F54)</f>
        <v>0</v>
      </c>
      <c r="G43" s="117"/>
      <c r="H43" s="117"/>
      <c r="I43" s="52">
        <f>SUM(I46:I54)</f>
        <v>0</v>
      </c>
      <c r="J43" s="52"/>
      <c r="K43" s="117"/>
      <c r="L43" s="52">
        <f>SUM(L46:L54)</f>
        <v>0</v>
      </c>
      <c r="M43" s="52">
        <f>J43-G43</f>
        <v>0</v>
      </c>
      <c r="N43" s="117"/>
      <c r="O43" s="52">
        <f t="shared" ref="O43" si="8">L43-I43</f>
        <v>0</v>
      </c>
    </row>
    <row r="44" spans="1:15" s="30" customFormat="1" x14ac:dyDescent="0.25">
      <c r="A44" s="33"/>
      <c r="B44" s="27" t="s">
        <v>10</v>
      </c>
      <c r="C44" s="26"/>
      <c r="D44" s="53"/>
      <c r="E44" s="53"/>
      <c r="F44" s="53"/>
      <c r="G44" s="53"/>
      <c r="H44" s="53"/>
      <c r="I44" s="53"/>
      <c r="J44" s="53"/>
      <c r="K44" s="53"/>
      <c r="L44" s="58"/>
      <c r="M44" s="58"/>
      <c r="N44" s="53"/>
      <c r="O44" s="58"/>
    </row>
    <row r="45" spans="1:15" s="30" customFormat="1" x14ac:dyDescent="0.25">
      <c r="A45" s="34"/>
      <c r="B45" s="31" t="s">
        <v>11</v>
      </c>
      <c r="C45" s="26"/>
      <c r="D45" s="53"/>
      <c r="E45" s="53"/>
      <c r="F45" s="53"/>
      <c r="G45" s="53"/>
      <c r="H45" s="53"/>
      <c r="I45" s="53"/>
      <c r="J45" s="53"/>
      <c r="K45" s="53"/>
      <c r="L45" s="58"/>
      <c r="M45" s="58"/>
      <c r="N45" s="53"/>
      <c r="O45" s="58"/>
    </row>
    <row r="46" spans="1:15" s="30" customFormat="1" x14ac:dyDescent="0.25">
      <c r="A46" s="43">
        <v>1</v>
      </c>
      <c r="B46" s="44" t="s">
        <v>68</v>
      </c>
      <c r="C46" s="26" t="s">
        <v>12</v>
      </c>
      <c r="D46" s="53"/>
      <c r="E46" s="53"/>
      <c r="F46" s="53"/>
      <c r="G46" s="53"/>
      <c r="H46" s="53"/>
      <c r="I46" s="53"/>
      <c r="J46" s="53"/>
      <c r="K46" s="53"/>
      <c r="L46" s="53"/>
      <c r="M46" s="53">
        <f t="shared" ref="M46:M54" si="9">J46-G46</f>
        <v>0</v>
      </c>
      <c r="N46" s="53"/>
      <c r="O46" s="53">
        <f t="shared" ref="O46:O54" si="10">L46-I46</f>
        <v>0</v>
      </c>
    </row>
    <row r="47" spans="1:15" s="30" customFormat="1" x14ac:dyDescent="0.25">
      <c r="A47" s="43">
        <v>2</v>
      </c>
      <c r="B47" s="45" t="s">
        <v>69</v>
      </c>
      <c r="C47" s="26" t="s">
        <v>12</v>
      </c>
      <c r="D47" s="53"/>
      <c r="E47" s="53"/>
      <c r="F47" s="53"/>
      <c r="G47" s="53"/>
      <c r="H47" s="53"/>
      <c r="I47" s="53"/>
      <c r="J47" s="53"/>
      <c r="K47" s="53"/>
      <c r="L47" s="53"/>
      <c r="M47" s="53">
        <f t="shared" si="9"/>
        <v>0</v>
      </c>
      <c r="N47" s="53"/>
      <c r="O47" s="53">
        <f t="shared" si="10"/>
        <v>0</v>
      </c>
    </row>
    <row r="48" spans="1:15" s="30" customFormat="1" x14ac:dyDescent="0.25">
      <c r="A48" s="43">
        <v>3</v>
      </c>
      <c r="B48" s="45" t="s">
        <v>70</v>
      </c>
      <c r="C48" s="26" t="s">
        <v>12</v>
      </c>
      <c r="D48" s="53"/>
      <c r="E48" s="53"/>
      <c r="F48" s="53"/>
      <c r="G48" s="53"/>
      <c r="H48" s="53"/>
      <c r="I48" s="53"/>
      <c r="J48" s="53"/>
      <c r="K48" s="53"/>
      <c r="L48" s="53"/>
      <c r="M48" s="53">
        <f t="shared" si="9"/>
        <v>0</v>
      </c>
      <c r="N48" s="53"/>
      <c r="O48" s="53">
        <f t="shared" si="10"/>
        <v>0</v>
      </c>
    </row>
    <row r="49" spans="1:15" s="30" customFormat="1" ht="27" x14ac:dyDescent="0.25">
      <c r="A49" s="43">
        <v>4</v>
      </c>
      <c r="B49" s="45" t="s">
        <v>71</v>
      </c>
      <c r="C49" s="26" t="s">
        <v>12</v>
      </c>
      <c r="D49" s="53"/>
      <c r="E49" s="53"/>
      <c r="F49" s="53"/>
      <c r="G49" s="53"/>
      <c r="H49" s="53"/>
      <c r="I49" s="53"/>
      <c r="J49" s="53"/>
      <c r="K49" s="53"/>
      <c r="L49" s="53"/>
      <c r="M49" s="53">
        <f t="shared" si="9"/>
        <v>0</v>
      </c>
      <c r="N49" s="53"/>
      <c r="O49" s="53">
        <f t="shared" si="10"/>
        <v>0</v>
      </c>
    </row>
    <row r="50" spans="1:15" s="30" customFormat="1" ht="27" x14ac:dyDescent="0.25">
      <c r="A50" s="43">
        <v>5</v>
      </c>
      <c r="B50" s="45" t="s">
        <v>72</v>
      </c>
      <c r="C50" s="26" t="s">
        <v>12</v>
      </c>
      <c r="D50" s="53"/>
      <c r="E50" s="53"/>
      <c r="F50" s="53"/>
      <c r="G50" s="53"/>
      <c r="H50" s="53"/>
      <c r="I50" s="53"/>
      <c r="J50" s="53"/>
      <c r="K50" s="53"/>
      <c r="L50" s="53"/>
      <c r="M50" s="53">
        <f t="shared" si="9"/>
        <v>0</v>
      </c>
      <c r="N50" s="53"/>
      <c r="O50" s="53">
        <f t="shared" si="10"/>
        <v>0</v>
      </c>
    </row>
    <row r="51" spans="1:15" s="30" customFormat="1" x14ac:dyDescent="0.25">
      <c r="A51" s="43">
        <v>6</v>
      </c>
      <c r="B51" s="45" t="s">
        <v>73</v>
      </c>
      <c r="C51" s="26" t="s">
        <v>12</v>
      </c>
      <c r="D51" s="53"/>
      <c r="E51" s="53"/>
      <c r="F51" s="53"/>
      <c r="G51" s="53"/>
      <c r="H51" s="53"/>
      <c r="I51" s="53"/>
      <c r="J51" s="53"/>
      <c r="K51" s="53"/>
      <c r="L51" s="53"/>
      <c r="M51" s="53">
        <f t="shared" si="9"/>
        <v>0</v>
      </c>
      <c r="N51" s="53"/>
      <c r="O51" s="53">
        <f t="shared" si="10"/>
        <v>0</v>
      </c>
    </row>
    <row r="52" spans="1:15" s="30" customFormat="1" ht="27" x14ac:dyDescent="0.25">
      <c r="A52" s="43">
        <v>7</v>
      </c>
      <c r="B52" s="45" t="s">
        <v>74</v>
      </c>
      <c r="C52" s="26" t="s">
        <v>12</v>
      </c>
      <c r="D52" s="53"/>
      <c r="E52" s="53"/>
      <c r="F52" s="53"/>
      <c r="G52" s="53"/>
      <c r="H52" s="53"/>
      <c r="I52" s="53"/>
      <c r="J52" s="53"/>
      <c r="K52" s="53"/>
      <c r="L52" s="53"/>
      <c r="M52" s="53">
        <f t="shared" si="9"/>
        <v>0</v>
      </c>
      <c r="N52" s="53"/>
      <c r="O52" s="53">
        <f t="shared" si="10"/>
        <v>0</v>
      </c>
    </row>
    <row r="53" spans="1:15" s="30" customFormat="1" ht="27" x14ac:dyDescent="0.25">
      <c r="A53" s="43">
        <v>8</v>
      </c>
      <c r="B53" s="45" t="s">
        <v>75</v>
      </c>
      <c r="C53" s="26" t="s">
        <v>12</v>
      </c>
      <c r="D53" s="53"/>
      <c r="E53" s="53"/>
      <c r="F53" s="53"/>
      <c r="G53" s="53"/>
      <c r="H53" s="53"/>
      <c r="I53" s="53"/>
      <c r="J53" s="53"/>
      <c r="K53" s="53"/>
      <c r="L53" s="53"/>
      <c r="M53" s="53">
        <f t="shared" si="9"/>
        <v>0</v>
      </c>
      <c r="N53" s="53"/>
      <c r="O53" s="53">
        <f t="shared" si="10"/>
        <v>0</v>
      </c>
    </row>
    <row r="54" spans="1:15" s="30" customFormat="1" ht="27" x14ac:dyDescent="0.25">
      <c r="A54" s="43">
        <v>9</v>
      </c>
      <c r="B54" s="45" t="s">
        <v>76</v>
      </c>
      <c r="C54" s="26" t="s">
        <v>12</v>
      </c>
      <c r="D54" s="53"/>
      <c r="E54" s="53"/>
      <c r="F54" s="53"/>
      <c r="G54" s="53"/>
      <c r="H54" s="53"/>
      <c r="I54" s="53"/>
      <c r="J54" s="53"/>
      <c r="K54" s="53"/>
      <c r="L54" s="53"/>
      <c r="M54" s="53">
        <f t="shared" si="9"/>
        <v>0</v>
      </c>
      <c r="N54" s="53"/>
      <c r="O54" s="53">
        <f t="shared" si="10"/>
        <v>0</v>
      </c>
    </row>
    <row r="55" spans="1:15" s="25" customFormat="1" ht="23.25" customHeight="1" x14ac:dyDescent="0.25">
      <c r="A55" s="21">
        <v>7</v>
      </c>
      <c r="B55" s="37" t="s">
        <v>36</v>
      </c>
      <c r="C55" s="23" t="s">
        <v>35</v>
      </c>
      <c r="D55" s="117"/>
      <c r="E55" s="117"/>
      <c r="F55" s="52">
        <f>SUM(F58:F60)</f>
        <v>269.5</v>
      </c>
      <c r="G55" s="117"/>
      <c r="H55" s="117"/>
      <c r="I55" s="52">
        <f>SUM(I58:I60)</f>
        <v>648</v>
      </c>
      <c r="J55" s="52"/>
      <c r="K55" s="117"/>
      <c r="L55" s="52">
        <f>SUM(L58:L60)</f>
        <v>701.85199999999998</v>
      </c>
      <c r="M55" s="52">
        <f t="shared" ref="M55" si="11">J55-G55</f>
        <v>0</v>
      </c>
      <c r="N55" s="117"/>
      <c r="O55" s="52">
        <f t="shared" ref="O55" si="12">L55-I55</f>
        <v>53.851999999999975</v>
      </c>
    </row>
    <row r="56" spans="1:15" s="30" customFormat="1" x14ac:dyDescent="0.25">
      <c r="A56" s="33"/>
      <c r="B56" s="27" t="s">
        <v>10</v>
      </c>
      <c r="C56" s="26"/>
      <c r="D56" s="53"/>
      <c r="E56" s="53"/>
      <c r="F56" s="53"/>
      <c r="G56" s="53"/>
      <c r="H56" s="53"/>
      <c r="I56" s="53"/>
      <c r="J56" s="53"/>
      <c r="K56" s="53"/>
      <c r="L56" s="58"/>
      <c r="M56" s="58"/>
      <c r="N56" s="53"/>
      <c r="O56" s="58"/>
    </row>
    <row r="57" spans="1:15" s="30" customFormat="1" x14ac:dyDescent="0.25">
      <c r="A57" s="34"/>
      <c r="B57" s="31" t="s">
        <v>11</v>
      </c>
      <c r="C57" s="26"/>
      <c r="D57" s="53"/>
      <c r="E57" s="53"/>
      <c r="F57" s="53"/>
      <c r="G57" s="53"/>
      <c r="H57" s="53"/>
      <c r="I57" s="53"/>
      <c r="J57" s="53"/>
      <c r="K57" s="53"/>
      <c r="L57" s="58"/>
      <c r="M57" s="58"/>
      <c r="N57" s="53"/>
      <c r="O57" s="58"/>
    </row>
    <row r="58" spans="1:15" s="30" customFormat="1" x14ac:dyDescent="0.25">
      <c r="A58" s="26">
        <v>1</v>
      </c>
      <c r="B58" s="46" t="s">
        <v>80</v>
      </c>
      <c r="C58" s="26" t="s">
        <v>12</v>
      </c>
      <c r="D58" s="53"/>
      <c r="E58" s="53"/>
      <c r="F58" s="53">
        <v>8.5</v>
      </c>
      <c r="G58" s="53"/>
      <c r="H58" s="53"/>
      <c r="I58" s="53">
        <v>11.3</v>
      </c>
      <c r="J58" s="53"/>
      <c r="K58" s="53"/>
      <c r="L58" s="53">
        <v>11.3</v>
      </c>
      <c r="M58" s="53">
        <f>J58-G58</f>
        <v>0</v>
      </c>
      <c r="N58" s="53"/>
      <c r="O58" s="53">
        <f t="shared" ref="O58:O60" si="13">L58-I58</f>
        <v>0</v>
      </c>
    </row>
    <row r="59" spans="1:15" s="30" customFormat="1" x14ac:dyDescent="0.25">
      <c r="A59" s="26">
        <v>2</v>
      </c>
      <c r="B59" s="32" t="s">
        <v>84</v>
      </c>
      <c r="C59" s="26" t="s">
        <v>12</v>
      </c>
      <c r="D59" s="53"/>
      <c r="E59" s="53"/>
      <c r="F59" s="53">
        <v>234</v>
      </c>
      <c r="G59" s="53"/>
      <c r="H59" s="53"/>
      <c r="I59" s="53">
        <v>585.1</v>
      </c>
      <c r="J59" s="53"/>
      <c r="K59" s="53"/>
      <c r="L59" s="53">
        <v>479.35199999999998</v>
      </c>
      <c r="M59" s="53">
        <f>J59-G59</f>
        <v>0</v>
      </c>
      <c r="N59" s="53"/>
      <c r="O59" s="53">
        <f t="shared" si="13"/>
        <v>-105.74800000000005</v>
      </c>
    </row>
    <row r="60" spans="1:15" s="30" customFormat="1" x14ac:dyDescent="0.25">
      <c r="A60" s="26">
        <v>3</v>
      </c>
      <c r="B60" s="32" t="s">
        <v>222</v>
      </c>
      <c r="C60" s="26" t="s">
        <v>12</v>
      </c>
      <c r="D60" s="53"/>
      <c r="E60" s="53"/>
      <c r="F60" s="53">
        <v>27</v>
      </c>
      <c r="G60" s="53"/>
      <c r="H60" s="53"/>
      <c r="I60" s="53">
        <v>51.599999999999994</v>
      </c>
      <c r="J60" s="53"/>
      <c r="K60" s="53"/>
      <c r="L60" s="53">
        <v>211.2</v>
      </c>
      <c r="M60" s="53">
        <f>J60-G60</f>
        <v>0</v>
      </c>
      <c r="N60" s="53"/>
      <c r="O60" s="53">
        <f t="shared" si="13"/>
        <v>159.6</v>
      </c>
    </row>
  </sheetData>
  <mergeCells count="7">
    <mergeCell ref="L2:O2"/>
    <mergeCell ref="G7:I7"/>
    <mergeCell ref="J7:L7"/>
    <mergeCell ref="M7:O7"/>
    <mergeCell ref="A5:O5"/>
    <mergeCell ref="B3:I3"/>
    <mergeCell ref="D7:F7"/>
  </mergeCells>
  <conditionalFormatting sqref="B47:B54">
    <cfRule type="cellIs" dxfId="11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opLeftCell="A7" zoomScaleNormal="100" workbookViewId="0">
      <pane xSplit="3" ySplit="3" topLeftCell="J19" activePane="bottomRight" state="frozen"/>
      <selection activeCell="A7" sqref="A7"/>
      <selection pane="topRight" activeCell="D7" sqref="D7"/>
      <selection pane="bottomLeft" activeCell="A10" sqref="A10"/>
      <selection pane="bottomRight" activeCell="B26" sqref="B26"/>
    </sheetView>
  </sheetViews>
  <sheetFormatPr defaultRowHeight="13.5" x14ac:dyDescent="0.25"/>
  <cols>
    <col min="1" max="1" width="4.85546875" style="35" customWidth="1"/>
    <col min="2" max="2" width="49.42578125" style="36" customWidth="1"/>
    <col min="3" max="3" width="8.28515625" style="36" bestFit="1" customWidth="1"/>
    <col min="4" max="5" width="8.140625" style="54" bestFit="1" customWidth="1"/>
    <col min="6" max="6" width="18" style="54" bestFit="1" customWidth="1"/>
    <col min="7" max="8" width="8.140625" style="54" bestFit="1" customWidth="1"/>
    <col min="9" max="9" width="18" style="54" bestFit="1" customWidth="1"/>
    <col min="10" max="11" width="8.140625" style="54" bestFit="1" customWidth="1"/>
    <col min="12" max="12" width="18" style="54" bestFit="1" customWidth="1"/>
    <col min="13" max="13" width="8.7109375" style="54" bestFit="1" customWidth="1"/>
    <col min="14" max="14" width="8.140625" style="54" bestFit="1" customWidth="1"/>
    <col min="15" max="15" width="18" style="54" bestFit="1" customWidth="1"/>
    <col min="16" max="260" width="9.140625" style="36"/>
    <col min="261" max="261" width="4.85546875" style="36" customWidth="1"/>
    <col min="262" max="262" width="49.42578125" style="36" customWidth="1"/>
    <col min="263" max="264" width="10.28515625" style="36" customWidth="1"/>
    <col min="265" max="265" width="20.7109375" style="36" customWidth="1"/>
    <col min="266" max="266" width="8.140625" style="36" bestFit="1" customWidth="1"/>
    <col min="267" max="267" width="20.85546875" style="36" customWidth="1"/>
    <col min="268" max="268" width="8.140625" style="36" bestFit="1" customWidth="1"/>
    <col min="269" max="269" width="21" style="36" customWidth="1"/>
    <col min="270" max="270" width="13.5703125" style="36" customWidth="1"/>
    <col min="271" max="516" width="9.140625" style="36"/>
    <col min="517" max="517" width="4.85546875" style="36" customWidth="1"/>
    <col min="518" max="518" width="49.42578125" style="36" customWidth="1"/>
    <col min="519" max="520" width="10.28515625" style="36" customWidth="1"/>
    <col min="521" max="521" width="20.7109375" style="36" customWidth="1"/>
    <col min="522" max="522" width="8.140625" style="36" bestFit="1" customWidth="1"/>
    <col min="523" max="523" width="20.85546875" style="36" customWidth="1"/>
    <col min="524" max="524" width="8.140625" style="36" bestFit="1" customWidth="1"/>
    <col min="525" max="525" width="21" style="36" customWidth="1"/>
    <col min="526" max="526" width="13.5703125" style="36" customWidth="1"/>
    <col min="527" max="772" width="9.140625" style="36"/>
    <col min="773" max="773" width="4.85546875" style="36" customWidth="1"/>
    <col min="774" max="774" width="49.42578125" style="36" customWidth="1"/>
    <col min="775" max="776" width="10.28515625" style="36" customWidth="1"/>
    <col min="777" max="777" width="20.7109375" style="36" customWidth="1"/>
    <col min="778" max="778" width="8.140625" style="36" bestFit="1" customWidth="1"/>
    <col min="779" max="779" width="20.85546875" style="36" customWidth="1"/>
    <col min="780" max="780" width="8.140625" style="36" bestFit="1" customWidth="1"/>
    <col min="781" max="781" width="21" style="36" customWidth="1"/>
    <col min="782" max="782" width="13.5703125" style="36" customWidth="1"/>
    <col min="783" max="1028" width="9.140625" style="36"/>
    <col min="1029" max="1029" width="4.85546875" style="36" customWidth="1"/>
    <col min="1030" max="1030" width="49.42578125" style="36" customWidth="1"/>
    <col min="1031" max="1032" width="10.28515625" style="36" customWidth="1"/>
    <col min="1033" max="1033" width="20.7109375" style="36" customWidth="1"/>
    <col min="1034" max="1034" width="8.140625" style="36" bestFit="1" customWidth="1"/>
    <col min="1035" max="1035" width="20.85546875" style="36" customWidth="1"/>
    <col min="1036" max="1036" width="8.140625" style="36" bestFit="1" customWidth="1"/>
    <col min="1037" max="1037" width="21" style="36" customWidth="1"/>
    <col min="1038" max="1038" width="13.5703125" style="36" customWidth="1"/>
    <col min="1039" max="1284" width="9.140625" style="36"/>
    <col min="1285" max="1285" width="4.85546875" style="36" customWidth="1"/>
    <col min="1286" max="1286" width="49.42578125" style="36" customWidth="1"/>
    <col min="1287" max="1288" width="10.28515625" style="36" customWidth="1"/>
    <col min="1289" max="1289" width="20.7109375" style="36" customWidth="1"/>
    <col min="1290" max="1290" width="8.140625" style="36" bestFit="1" customWidth="1"/>
    <col min="1291" max="1291" width="20.85546875" style="36" customWidth="1"/>
    <col min="1292" max="1292" width="8.140625" style="36" bestFit="1" customWidth="1"/>
    <col min="1293" max="1293" width="21" style="36" customWidth="1"/>
    <col min="1294" max="1294" width="13.5703125" style="36" customWidth="1"/>
    <col min="1295" max="1540" width="9.140625" style="36"/>
    <col min="1541" max="1541" width="4.85546875" style="36" customWidth="1"/>
    <col min="1542" max="1542" width="49.42578125" style="36" customWidth="1"/>
    <col min="1543" max="1544" width="10.28515625" style="36" customWidth="1"/>
    <col min="1545" max="1545" width="20.7109375" style="36" customWidth="1"/>
    <col min="1546" max="1546" width="8.140625" style="36" bestFit="1" customWidth="1"/>
    <col min="1547" max="1547" width="20.85546875" style="36" customWidth="1"/>
    <col min="1548" max="1548" width="8.140625" style="36" bestFit="1" customWidth="1"/>
    <col min="1549" max="1549" width="21" style="36" customWidth="1"/>
    <col min="1550" max="1550" width="13.5703125" style="36" customWidth="1"/>
    <col min="1551" max="1796" width="9.140625" style="36"/>
    <col min="1797" max="1797" width="4.85546875" style="36" customWidth="1"/>
    <col min="1798" max="1798" width="49.42578125" style="36" customWidth="1"/>
    <col min="1799" max="1800" width="10.28515625" style="36" customWidth="1"/>
    <col min="1801" max="1801" width="20.7109375" style="36" customWidth="1"/>
    <col min="1802" max="1802" width="8.140625" style="36" bestFit="1" customWidth="1"/>
    <col min="1803" max="1803" width="20.85546875" style="36" customWidth="1"/>
    <col min="1804" max="1804" width="8.140625" style="36" bestFit="1" customWidth="1"/>
    <col min="1805" max="1805" width="21" style="36" customWidth="1"/>
    <col min="1806" max="1806" width="13.5703125" style="36" customWidth="1"/>
    <col min="1807" max="2052" width="9.140625" style="36"/>
    <col min="2053" max="2053" width="4.85546875" style="36" customWidth="1"/>
    <col min="2054" max="2054" width="49.42578125" style="36" customWidth="1"/>
    <col min="2055" max="2056" width="10.28515625" style="36" customWidth="1"/>
    <col min="2057" max="2057" width="20.7109375" style="36" customWidth="1"/>
    <col min="2058" max="2058" width="8.140625" style="36" bestFit="1" customWidth="1"/>
    <col min="2059" max="2059" width="20.85546875" style="36" customWidth="1"/>
    <col min="2060" max="2060" width="8.140625" style="36" bestFit="1" customWidth="1"/>
    <col min="2061" max="2061" width="21" style="36" customWidth="1"/>
    <col min="2062" max="2062" width="13.5703125" style="36" customWidth="1"/>
    <col min="2063" max="2308" width="9.140625" style="36"/>
    <col min="2309" max="2309" width="4.85546875" style="36" customWidth="1"/>
    <col min="2310" max="2310" width="49.42578125" style="36" customWidth="1"/>
    <col min="2311" max="2312" width="10.28515625" style="36" customWidth="1"/>
    <col min="2313" max="2313" width="20.7109375" style="36" customWidth="1"/>
    <col min="2314" max="2314" width="8.140625" style="36" bestFit="1" customWidth="1"/>
    <col min="2315" max="2315" width="20.85546875" style="36" customWidth="1"/>
    <col min="2316" max="2316" width="8.140625" style="36" bestFit="1" customWidth="1"/>
    <col min="2317" max="2317" width="21" style="36" customWidth="1"/>
    <col min="2318" max="2318" width="13.5703125" style="36" customWidth="1"/>
    <col min="2319" max="2564" width="9.140625" style="36"/>
    <col min="2565" max="2565" width="4.85546875" style="36" customWidth="1"/>
    <col min="2566" max="2566" width="49.42578125" style="36" customWidth="1"/>
    <col min="2567" max="2568" width="10.28515625" style="36" customWidth="1"/>
    <col min="2569" max="2569" width="20.7109375" style="36" customWidth="1"/>
    <col min="2570" max="2570" width="8.140625" style="36" bestFit="1" customWidth="1"/>
    <col min="2571" max="2571" width="20.85546875" style="36" customWidth="1"/>
    <col min="2572" max="2572" width="8.140625" style="36" bestFit="1" customWidth="1"/>
    <col min="2573" max="2573" width="21" style="36" customWidth="1"/>
    <col min="2574" max="2574" width="13.5703125" style="36" customWidth="1"/>
    <col min="2575" max="2820" width="9.140625" style="36"/>
    <col min="2821" max="2821" width="4.85546875" style="36" customWidth="1"/>
    <col min="2822" max="2822" width="49.42578125" style="36" customWidth="1"/>
    <col min="2823" max="2824" width="10.28515625" style="36" customWidth="1"/>
    <col min="2825" max="2825" width="20.7109375" style="36" customWidth="1"/>
    <col min="2826" max="2826" width="8.140625" style="36" bestFit="1" customWidth="1"/>
    <col min="2827" max="2827" width="20.85546875" style="36" customWidth="1"/>
    <col min="2828" max="2828" width="8.140625" style="36" bestFit="1" customWidth="1"/>
    <col min="2829" max="2829" width="21" style="36" customWidth="1"/>
    <col min="2830" max="2830" width="13.5703125" style="36" customWidth="1"/>
    <col min="2831" max="3076" width="9.140625" style="36"/>
    <col min="3077" max="3077" width="4.85546875" style="36" customWidth="1"/>
    <col min="3078" max="3078" width="49.42578125" style="36" customWidth="1"/>
    <col min="3079" max="3080" width="10.28515625" style="36" customWidth="1"/>
    <col min="3081" max="3081" width="20.7109375" style="36" customWidth="1"/>
    <col min="3082" max="3082" width="8.140625" style="36" bestFit="1" customWidth="1"/>
    <col min="3083" max="3083" width="20.85546875" style="36" customWidth="1"/>
    <col min="3084" max="3084" width="8.140625" style="36" bestFit="1" customWidth="1"/>
    <col min="3085" max="3085" width="21" style="36" customWidth="1"/>
    <col min="3086" max="3086" width="13.5703125" style="36" customWidth="1"/>
    <col min="3087" max="3332" width="9.140625" style="36"/>
    <col min="3333" max="3333" width="4.85546875" style="36" customWidth="1"/>
    <col min="3334" max="3334" width="49.42578125" style="36" customWidth="1"/>
    <col min="3335" max="3336" width="10.28515625" style="36" customWidth="1"/>
    <col min="3337" max="3337" width="20.7109375" style="36" customWidth="1"/>
    <col min="3338" max="3338" width="8.140625" style="36" bestFit="1" customWidth="1"/>
    <col min="3339" max="3339" width="20.85546875" style="36" customWidth="1"/>
    <col min="3340" max="3340" width="8.140625" style="36" bestFit="1" customWidth="1"/>
    <col min="3341" max="3341" width="21" style="36" customWidth="1"/>
    <col min="3342" max="3342" width="13.5703125" style="36" customWidth="1"/>
    <col min="3343" max="3588" width="9.140625" style="36"/>
    <col min="3589" max="3589" width="4.85546875" style="36" customWidth="1"/>
    <col min="3590" max="3590" width="49.42578125" style="36" customWidth="1"/>
    <col min="3591" max="3592" width="10.28515625" style="36" customWidth="1"/>
    <col min="3593" max="3593" width="20.7109375" style="36" customWidth="1"/>
    <col min="3594" max="3594" width="8.140625" style="36" bestFit="1" customWidth="1"/>
    <col min="3595" max="3595" width="20.85546875" style="36" customWidth="1"/>
    <col min="3596" max="3596" width="8.140625" style="36" bestFit="1" customWidth="1"/>
    <col min="3597" max="3597" width="21" style="36" customWidth="1"/>
    <col min="3598" max="3598" width="13.5703125" style="36" customWidth="1"/>
    <col min="3599" max="3844" width="9.140625" style="36"/>
    <col min="3845" max="3845" width="4.85546875" style="36" customWidth="1"/>
    <col min="3846" max="3846" width="49.42578125" style="36" customWidth="1"/>
    <col min="3847" max="3848" width="10.28515625" style="36" customWidth="1"/>
    <col min="3849" max="3849" width="20.7109375" style="36" customWidth="1"/>
    <col min="3850" max="3850" width="8.140625" style="36" bestFit="1" customWidth="1"/>
    <col min="3851" max="3851" width="20.85546875" style="36" customWidth="1"/>
    <col min="3852" max="3852" width="8.140625" style="36" bestFit="1" customWidth="1"/>
    <col min="3853" max="3853" width="21" style="36" customWidth="1"/>
    <col min="3854" max="3854" width="13.5703125" style="36" customWidth="1"/>
    <col min="3855" max="4100" width="9.140625" style="36"/>
    <col min="4101" max="4101" width="4.85546875" style="36" customWidth="1"/>
    <col min="4102" max="4102" width="49.42578125" style="36" customWidth="1"/>
    <col min="4103" max="4104" width="10.28515625" style="36" customWidth="1"/>
    <col min="4105" max="4105" width="20.7109375" style="36" customWidth="1"/>
    <col min="4106" max="4106" width="8.140625" style="36" bestFit="1" customWidth="1"/>
    <col min="4107" max="4107" width="20.85546875" style="36" customWidth="1"/>
    <col min="4108" max="4108" width="8.140625" style="36" bestFit="1" customWidth="1"/>
    <col min="4109" max="4109" width="21" style="36" customWidth="1"/>
    <col min="4110" max="4110" width="13.5703125" style="36" customWidth="1"/>
    <col min="4111" max="4356" width="9.140625" style="36"/>
    <col min="4357" max="4357" width="4.85546875" style="36" customWidth="1"/>
    <col min="4358" max="4358" width="49.42578125" style="36" customWidth="1"/>
    <col min="4359" max="4360" width="10.28515625" style="36" customWidth="1"/>
    <col min="4361" max="4361" width="20.7109375" style="36" customWidth="1"/>
    <col min="4362" max="4362" width="8.140625" style="36" bestFit="1" customWidth="1"/>
    <col min="4363" max="4363" width="20.85546875" style="36" customWidth="1"/>
    <col min="4364" max="4364" width="8.140625" style="36" bestFit="1" customWidth="1"/>
    <col min="4365" max="4365" width="21" style="36" customWidth="1"/>
    <col min="4366" max="4366" width="13.5703125" style="36" customWidth="1"/>
    <col min="4367" max="4612" width="9.140625" style="36"/>
    <col min="4613" max="4613" width="4.85546875" style="36" customWidth="1"/>
    <col min="4614" max="4614" width="49.42578125" style="36" customWidth="1"/>
    <col min="4615" max="4616" width="10.28515625" style="36" customWidth="1"/>
    <col min="4617" max="4617" width="20.7109375" style="36" customWidth="1"/>
    <col min="4618" max="4618" width="8.140625" style="36" bestFit="1" customWidth="1"/>
    <col min="4619" max="4619" width="20.85546875" style="36" customWidth="1"/>
    <col min="4620" max="4620" width="8.140625" style="36" bestFit="1" customWidth="1"/>
    <col min="4621" max="4621" width="21" style="36" customWidth="1"/>
    <col min="4622" max="4622" width="13.5703125" style="36" customWidth="1"/>
    <col min="4623" max="4868" width="9.140625" style="36"/>
    <col min="4869" max="4869" width="4.85546875" style="36" customWidth="1"/>
    <col min="4870" max="4870" width="49.42578125" style="36" customWidth="1"/>
    <col min="4871" max="4872" width="10.28515625" style="36" customWidth="1"/>
    <col min="4873" max="4873" width="20.7109375" style="36" customWidth="1"/>
    <col min="4874" max="4874" width="8.140625" style="36" bestFit="1" customWidth="1"/>
    <col min="4875" max="4875" width="20.85546875" style="36" customWidth="1"/>
    <col min="4876" max="4876" width="8.140625" style="36" bestFit="1" customWidth="1"/>
    <col min="4877" max="4877" width="21" style="36" customWidth="1"/>
    <col min="4878" max="4878" width="13.5703125" style="36" customWidth="1"/>
    <col min="4879" max="5124" width="9.140625" style="36"/>
    <col min="5125" max="5125" width="4.85546875" style="36" customWidth="1"/>
    <col min="5126" max="5126" width="49.42578125" style="36" customWidth="1"/>
    <col min="5127" max="5128" width="10.28515625" style="36" customWidth="1"/>
    <col min="5129" max="5129" width="20.7109375" style="36" customWidth="1"/>
    <col min="5130" max="5130" width="8.140625" style="36" bestFit="1" customWidth="1"/>
    <col min="5131" max="5131" width="20.85546875" style="36" customWidth="1"/>
    <col min="5132" max="5132" width="8.140625" style="36" bestFit="1" customWidth="1"/>
    <col min="5133" max="5133" width="21" style="36" customWidth="1"/>
    <col min="5134" max="5134" width="13.5703125" style="36" customWidth="1"/>
    <col min="5135" max="5380" width="9.140625" style="36"/>
    <col min="5381" max="5381" width="4.85546875" style="36" customWidth="1"/>
    <col min="5382" max="5382" width="49.42578125" style="36" customWidth="1"/>
    <col min="5383" max="5384" width="10.28515625" style="36" customWidth="1"/>
    <col min="5385" max="5385" width="20.7109375" style="36" customWidth="1"/>
    <col min="5386" max="5386" width="8.140625" style="36" bestFit="1" customWidth="1"/>
    <col min="5387" max="5387" width="20.85546875" style="36" customWidth="1"/>
    <col min="5388" max="5388" width="8.140625" style="36" bestFit="1" customWidth="1"/>
    <col min="5389" max="5389" width="21" style="36" customWidth="1"/>
    <col min="5390" max="5390" width="13.5703125" style="36" customWidth="1"/>
    <col min="5391" max="5636" width="9.140625" style="36"/>
    <col min="5637" max="5637" width="4.85546875" style="36" customWidth="1"/>
    <col min="5638" max="5638" width="49.42578125" style="36" customWidth="1"/>
    <col min="5639" max="5640" width="10.28515625" style="36" customWidth="1"/>
    <col min="5641" max="5641" width="20.7109375" style="36" customWidth="1"/>
    <col min="5642" max="5642" width="8.140625" style="36" bestFit="1" customWidth="1"/>
    <col min="5643" max="5643" width="20.85546875" style="36" customWidth="1"/>
    <col min="5644" max="5644" width="8.140625" style="36" bestFit="1" customWidth="1"/>
    <col min="5645" max="5645" width="21" style="36" customWidth="1"/>
    <col min="5646" max="5646" width="13.5703125" style="36" customWidth="1"/>
    <col min="5647" max="5892" width="9.140625" style="36"/>
    <col min="5893" max="5893" width="4.85546875" style="36" customWidth="1"/>
    <col min="5894" max="5894" width="49.42578125" style="36" customWidth="1"/>
    <col min="5895" max="5896" width="10.28515625" style="36" customWidth="1"/>
    <col min="5897" max="5897" width="20.7109375" style="36" customWidth="1"/>
    <col min="5898" max="5898" width="8.140625" style="36" bestFit="1" customWidth="1"/>
    <col min="5899" max="5899" width="20.85546875" style="36" customWidth="1"/>
    <col min="5900" max="5900" width="8.140625" style="36" bestFit="1" customWidth="1"/>
    <col min="5901" max="5901" width="21" style="36" customWidth="1"/>
    <col min="5902" max="5902" width="13.5703125" style="36" customWidth="1"/>
    <col min="5903" max="6148" width="9.140625" style="36"/>
    <col min="6149" max="6149" width="4.85546875" style="36" customWidth="1"/>
    <col min="6150" max="6150" width="49.42578125" style="36" customWidth="1"/>
    <col min="6151" max="6152" width="10.28515625" style="36" customWidth="1"/>
    <col min="6153" max="6153" width="20.7109375" style="36" customWidth="1"/>
    <col min="6154" max="6154" width="8.140625" style="36" bestFit="1" customWidth="1"/>
    <col min="6155" max="6155" width="20.85546875" style="36" customWidth="1"/>
    <col min="6156" max="6156" width="8.140625" style="36" bestFit="1" customWidth="1"/>
    <col min="6157" max="6157" width="21" style="36" customWidth="1"/>
    <col min="6158" max="6158" width="13.5703125" style="36" customWidth="1"/>
    <col min="6159" max="6404" width="9.140625" style="36"/>
    <col min="6405" max="6405" width="4.85546875" style="36" customWidth="1"/>
    <col min="6406" max="6406" width="49.42578125" style="36" customWidth="1"/>
    <col min="6407" max="6408" width="10.28515625" style="36" customWidth="1"/>
    <col min="6409" max="6409" width="20.7109375" style="36" customWidth="1"/>
    <col min="6410" max="6410" width="8.140625" style="36" bestFit="1" customWidth="1"/>
    <col min="6411" max="6411" width="20.85546875" style="36" customWidth="1"/>
    <col min="6412" max="6412" width="8.140625" style="36" bestFit="1" customWidth="1"/>
    <col min="6413" max="6413" width="21" style="36" customWidth="1"/>
    <col min="6414" max="6414" width="13.5703125" style="36" customWidth="1"/>
    <col min="6415" max="6660" width="9.140625" style="36"/>
    <col min="6661" max="6661" width="4.85546875" style="36" customWidth="1"/>
    <col min="6662" max="6662" width="49.42578125" style="36" customWidth="1"/>
    <col min="6663" max="6664" width="10.28515625" style="36" customWidth="1"/>
    <col min="6665" max="6665" width="20.7109375" style="36" customWidth="1"/>
    <col min="6666" max="6666" width="8.140625" style="36" bestFit="1" customWidth="1"/>
    <col min="6667" max="6667" width="20.85546875" style="36" customWidth="1"/>
    <col min="6668" max="6668" width="8.140625" style="36" bestFit="1" customWidth="1"/>
    <col min="6669" max="6669" width="21" style="36" customWidth="1"/>
    <col min="6670" max="6670" width="13.5703125" style="36" customWidth="1"/>
    <col min="6671" max="6916" width="9.140625" style="36"/>
    <col min="6917" max="6917" width="4.85546875" style="36" customWidth="1"/>
    <col min="6918" max="6918" width="49.42578125" style="36" customWidth="1"/>
    <col min="6919" max="6920" width="10.28515625" style="36" customWidth="1"/>
    <col min="6921" max="6921" width="20.7109375" style="36" customWidth="1"/>
    <col min="6922" max="6922" width="8.140625" style="36" bestFit="1" customWidth="1"/>
    <col min="6923" max="6923" width="20.85546875" style="36" customWidth="1"/>
    <col min="6924" max="6924" width="8.140625" style="36" bestFit="1" customWidth="1"/>
    <col min="6925" max="6925" width="21" style="36" customWidth="1"/>
    <col min="6926" max="6926" width="13.5703125" style="36" customWidth="1"/>
    <col min="6927" max="7172" width="9.140625" style="36"/>
    <col min="7173" max="7173" width="4.85546875" style="36" customWidth="1"/>
    <col min="7174" max="7174" width="49.42578125" style="36" customWidth="1"/>
    <col min="7175" max="7176" width="10.28515625" style="36" customWidth="1"/>
    <col min="7177" max="7177" width="20.7109375" style="36" customWidth="1"/>
    <col min="7178" max="7178" width="8.140625" style="36" bestFit="1" customWidth="1"/>
    <col min="7179" max="7179" width="20.85546875" style="36" customWidth="1"/>
    <col min="7180" max="7180" width="8.140625" style="36" bestFit="1" customWidth="1"/>
    <col min="7181" max="7181" width="21" style="36" customWidth="1"/>
    <col min="7182" max="7182" width="13.5703125" style="36" customWidth="1"/>
    <col min="7183" max="7428" width="9.140625" style="36"/>
    <col min="7429" max="7429" width="4.85546875" style="36" customWidth="1"/>
    <col min="7430" max="7430" width="49.42578125" style="36" customWidth="1"/>
    <col min="7431" max="7432" width="10.28515625" style="36" customWidth="1"/>
    <col min="7433" max="7433" width="20.7109375" style="36" customWidth="1"/>
    <col min="7434" max="7434" width="8.140625" style="36" bestFit="1" customWidth="1"/>
    <col min="7435" max="7435" width="20.85546875" style="36" customWidth="1"/>
    <col min="7436" max="7436" width="8.140625" style="36" bestFit="1" customWidth="1"/>
    <col min="7437" max="7437" width="21" style="36" customWidth="1"/>
    <col min="7438" max="7438" width="13.5703125" style="36" customWidth="1"/>
    <col min="7439" max="7684" width="9.140625" style="36"/>
    <col min="7685" max="7685" width="4.85546875" style="36" customWidth="1"/>
    <col min="7686" max="7686" width="49.42578125" style="36" customWidth="1"/>
    <col min="7687" max="7688" width="10.28515625" style="36" customWidth="1"/>
    <col min="7689" max="7689" width="20.7109375" style="36" customWidth="1"/>
    <col min="7690" max="7690" width="8.140625" style="36" bestFit="1" customWidth="1"/>
    <col min="7691" max="7691" width="20.85546875" style="36" customWidth="1"/>
    <col min="7692" max="7692" width="8.140625" style="36" bestFit="1" customWidth="1"/>
    <col min="7693" max="7693" width="21" style="36" customWidth="1"/>
    <col min="7694" max="7694" width="13.5703125" style="36" customWidth="1"/>
    <col min="7695" max="7940" width="9.140625" style="36"/>
    <col min="7941" max="7941" width="4.85546875" style="36" customWidth="1"/>
    <col min="7942" max="7942" width="49.42578125" style="36" customWidth="1"/>
    <col min="7943" max="7944" width="10.28515625" style="36" customWidth="1"/>
    <col min="7945" max="7945" width="20.7109375" style="36" customWidth="1"/>
    <col min="7946" max="7946" width="8.140625" style="36" bestFit="1" customWidth="1"/>
    <col min="7947" max="7947" width="20.85546875" style="36" customWidth="1"/>
    <col min="7948" max="7948" width="8.140625" style="36" bestFit="1" customWidth="1"/>
    <col min="7949" max="7949" width="21" style="36" customWidth="1"/>
    <col min="7950" max="7950" width="13.5703125" style="36" customWidth="1"/>
    <col min="7951" max="8196" width="9.140625" style="36"/>
    <col min="8197" max="8197" width="4.85546875" style="36" customWidth="1"/>
    <col min="8198" max="8198" width="49.42578125" style="36" customWidth="1"/>
    <col min="8199" max="8200" width="10.28515625" style="36" customWidth="1"/>
    <col min="8201" max="8201" width="20.7109375" style="36" customWidth="1"/>
    <col min="8202" max="8202" width="8.140625" style="36" bestFit="1" customWidth="1"/>
    <col min="8203" max="8203" width="20.85546875" style="36" customWidth="1"/>
    <col min="8204" max="8204" width="8.140625" style="36" bestFit="1" customWidth="1"/>
    <col min="8205" max="8205" width="21" style="36" customWidth="1"/>
    <col min="8206" max="8206" width="13.5703125" style="36" customWidth="1"/>
    <col min="8207" max="8452" width="9.140625" style="36"/>
    <col min="8453" max="8453" width="4.85546875" style="36" customWidth="1"/>
    <col min="8454" max="8454" width="49.42578125" style="36" customWidth="1"/>
    <col min="8455" max="8456" width="10.28515625" style="36" customWidth="1"/>
    <col min="8457" max="8457" width="20.7109375" style="36" customWidth="1"/>
    <col min="8458" max="8458" width="8.140625" style="36" bestFit="1" customWidth="1"/>
    <col min="8459" max="8459" width="20.85546875" style="36" customWidth="1"/>
    <col min="8460" max="8460" width="8.140625" style="36" bestFit="1" customWidth="1"/>
    <col min="8461" max="8461" width="21" style="36" customWidth="1"/>
    <col min="8462" max="8462" width="13.5703125" style="36" customWidth="1"/>
    <col min="8463" max="8708" width="9.140625" style="36"/>
    <col min="8709" max="8709" width="4.85546875" style="36" customWidth="1"/>
    <col min="8710" max="8710" width="49.42578125" style="36" customWidth="1"/>
    <col min="8711" max="8712" width="10.28515625" style="36" customWidth="1"/>
    <col min="8713" max="8713" width="20.7109375" style="36" customWidth="1"/>
    <col min="8714" max="8714" width="8.140625" style="36" bestFit="1" customWidth="1"/>
    <col min="8715" max="8715" width="20.85546875" style="36" customWidth="1"/>
    <col min="8716" max="8716" width="8.140625" style="36" bestFit="1" customWidth="1"/>
    <col min="8717" max="8717" width="21" style="36" customWidth="1"/>
    <col min="8718" max="8718" width="13.5703125" style="36" customWidth="1"/>
    <col min="8719" max="8964" width="9.140625" style="36"/>
    <col min="8965" max="8965" width="4.85546875" style="36" customWidth="1"/>
    <col min="8966" max="8966" width="49.42578125" style="36" customWidth="1"/>
    <col min="8967" max="8968" width="10.28515625" style="36" customWidth="1"/>
    <col min="8969" max="8969" width="20.7109375" style="36" customWidth="1"/>
    <col min="8970" max="8970" width="8.140625" style="36" bestFit="1" customWidth="1"/>
    <col min="8971" max="8971" width="20.85546875" style="36" customWidth="1"/>
    <col min="8972" max="8972" width="8.140625" style="36" bestFit="1" customWidth="1"/>
    <col min="8973" max="8973" width="21" style="36" customWidth="1"/>
    <col min="8974" max="8974" width="13.5703125" style="36" customWidth="1"/>
    <col min="8975" max="9220" width="9.140625" style="36"/>
    <col min="9221" max="9221" width="4.85546875" style="36" customWidth="1"/>
    <col min="9222" max="9222" width="49.42578125" style="36" customWidth="1"/>
    <col min="9223" max="9224" width="10.28515625" style="36" customWidth="1"/>
    <col min="9225" max="9225" width="20.7109375" style="36" customWidth="1"/>
    <col min="9226" max="9226" width="8.140625" style="36" bestFit="1" customWidth="1"/>
    <col min="9227" max="9227" width="20.85546875" style="36" customWidth="1"/>
    <col min="9228" max="9228" width="8.140625" style="36" bestFit="1" customWidth="1"/>
    <col min="9229" max="9229" width="21" style="36" customWidth="1"/>
    <col min="9230" max="9230" width="13.5703125" style="36" customWidth="1"/>
    <col min="9231" max="9476" width="9.140625" style="36"/>
    <col min="9477" max="9477" width="4.85546875" style="36" customWidth="1"/>
    <col min="9478" max="9478" width="49.42578125" style="36" customWidth="1"/>
    <col min="9479" max="9480" width="10.28515625" style="36" customWidth="1"/>
    <col min="9481" max="9481" width="20.7109375" style="36" customWidth="1"/>
    <col min="9482" max="9482" width="8.140625" style="36" bestFit="1" customWidth="1"/>
    <col min="9483" max="9483" width="20.85546875" style="36" customWidth="1"/>
    <col min="9484" max="9484" width="8.140625" style="36" bestFit="1" customWidth="1"/>
    <col min="9485" max="9485" width="21" style="36" customWidth="1"/>
    <col min="9486" max="9486" width="13.5703125" style="36" customWidth="1"/>
    <col min="9487" max="9732" width="9.140625" style="36"/>
    <col min="9733" max="9733" width="4.85546875" style="36" customWidth="1"/>
    <col min="9734" max="9734" width="49.42578125" style="36" customWidth="1"/>
    <col min="9735" max="9736" width="10.28515625" style="36" customWidth="1"/>
    <col min="9737" max="9737" width="20.7109375" style="36" customWidth="1"/>
    <col min="9738" max="9738" width="8.140625" style="36" bestFit="1" customWidth="1"/>
    <col min="9739" max="9739" width="20.85546875" style="36" customWidth="1"/>
    <col min="9740" max="9740" width="8.140625" style="36" bestFit="1" customWidth="1"/>
    <col min="9741" max="9741" width="21" style="36" customWidth="1"/>
    <col min="9742" max="9742" width="13.5703125" style="36" customWidth="1"/>
    <col min="9743" max="9988" width="9.140625" style="36"/>
    <col min="9989" max="9989" width="4.85546875" style="36" customWidth="1"/>
    <col min="9990" max="9990" width="49.42578125" style="36" customWidth="1"/>
    <col min="9991" max="9992" width="10.28515625" style="36" customWidth="1"/>
    <col min="9993" max="9993" width="20.7109375" style="36" customWidth="1"/>
    <col min="9994" max="9994" width="8.140625" style="36" bestFit="1" customWidth="1"/>
    <col min="9995" max="9995" width="20.85546875" style="36" customWidth="1"/>
    <col min="9996" max="9996" width="8.140625" style="36" bestFit="1" customWidth="1"/>
    <col min="9997" max="9997" width="21" style="36" customWidth="1"/>
    <col min="9998" max="9998" width="13.5703125" style="36" customWidth="1"/>
    <col min="9999" max="10244" width="9.140625" style="36"/>
    <col min="10245" max="10245" width="4.85546875" style="36" customWidth="1"/>
    <col min="10246" max="10246" width="49.42578125" style="36" customWidth="1"/>
    <col min="10247" max="10248" width="10.28515625" style="36" customWidth="1"/>
    <col min="10249" max="10249" width="20.7109375" style="36" customWidth="1"/>
    <col min="10250" max="10250" width="8.140625" style="36" bestFit="1" customWidth="1"/>
    <col min="10251" max="10251" width="20.85546875" style="36" customWidth="1"/>
    <col min="10252" max="10252" width="8.140625" style="36" bestFit="1" customWidth="1"/>
    <col min="10253" max="10253" width="21" style="36" customWidth="1"/>
    <col min="10254" max="10254" width="13.5703125" style="36" customWidth="1"/>
    <col min="10255" max="10500" width="9.140625" style="36"/>
    <col min="10501" max="10501" width="4.85546875" style="36" customWidth="1"/>
    <col min="10502" max="10502" width="49.42578125" style="36" customWidth="1"/>
    <col min="10503" max="10504" width="10.28515625" style="36" customWidth="1"/>
    <col min="10505" max="10505" width="20.7109375" style="36" customWidth="1"/>
    <col min="10506" max="10506" width="8.140625" style="36" bestFit="1" customWidth="1"/>
    <col min="10507" max="10507" width="20.85546875" style="36" customWidth="1"/>
    <col min="10508" max="10508" width="8.140625" style="36" bestFit="1" customWidth="1"/>
    <col min="10509" max="10509" width="21" style="36" customWidth="1"/>
    <col min="10510" max="10510" width="13.5703125" style="36" customWidth="1"/>
    <col min="10511" max="10756" width="9.140625" style="36"/>
    <col min="10757" max="10757" width="4.85546875" style="36" customWidth="1"/>
    <col min="10758" max="10758" width="49.42578125" style="36" customWidth="1"/>
    <col min="10759" max="10760" width="10.28515625" style="36" customWidth="1"/>
    <col min="10761" max="10761" width="20.7109375" style="36" customWidth="1"/>
    <col min="10762" max="10762" width="8.140625" style="36" bestFit="1" customWidth="1"/>
    <col min="10763" max="10763" width="20.85546875" style="36" customWidth="1"/>
    <col min="10764" max="10764" width="8.140625" style="36" bestFit="1" customWidth="1"/>
    <col min="10765" max="10765" width="21" style="36" customWidth="1"/>
    <col min="10766" max="10766" width="13.5703125" style="36" customWidth="1"/>
    <col min="10767" max="11012" width="9.140625" style="36"/>
    <col min="11013" max="11013" width="4.85546875" style="36" customWidth="1"/>
    <col min="11014" max="11014" width="49.42578125" style="36" customWidth="1"/>
    <col min="11015" max="11016" width="10.28515625" style="36" customWidth="1"/>
    <col min="11017" max="11017" width="20.7109375" style="36" customWidth="1"/>
    <col min="11018" max="11018" width="8.140625" style="36" bestFit="1" customWidth="1"/>
    <col min="11019" max="11019" width="20.85546875" style="36" customWidth="1"/>
    <col min="11020" max="11020" width="8.140625" style="36" bestFit="1" customWidth="1"/>
    <col min="11021" max="11021" width="21" style="36" customWidth="1"/>
    <col min="11022" max="11022" width="13.5703125" style="36" customWidth="1"/>
    <col min="11023" max="11268" width="9.140625" style="36"/>
    <col min="11269" max="11269" width="4.85546875" style="36" customWidth="1"/>
    <col min="11270" max="11270" width="49.42578125" style="36" customWidth="1"/>
    <col min="11271" max="11272" width="10.28515625" style="36" customWidth="1"/>
    <col min="11273" max="11273" width="20.7109375" style="36" customWidth="1"/>
    <col min="11274" max="11274" width="8.140625" style="36" bestFit="1" customWidth="1"/>
    <col min="11275" max="11275" width="20.85546875" style="36" customWidth="1"/>
    <col min="11276" max="11276" width="8.140625" style="36" bestFit="1" customWidth="1"/>
    <col min="11277" max="11277" width="21" style="36" customWidth="1"/>
    <col min="11278" max="11278" width="13.5703125" style="36" customWidth="1"/>
    <col min="11279" max="11524" width="9.140625" style="36"/>
    <col min="11525" max="11525" width="4.85546875" style="36" customWidth="1"/>
    <col min="11526" max="11526" width="49.42578125" style="36" customWidth="1"/>
    <col min="11527" max="11528" width="10.28515625" style="36" customWidth="1"/>
    <col min="11529" max="11529" width="20.7109375" style="36" customWidth="1"/>
    <col min="11530" max="11530" width="8.140625" style="36" bestFit="1" customWidth="1"/>
    <col min="11531" max="11531" width="20.85546875" style="36" customWidth="1"/>
    <col min="11532" max="11532" width="8.140625" style="36" bestFit="1" customWidth="1"/>
    <col min="11533" max="11533" width="21" style="36" customWidth="1"/>
    <col min="11534" max="11534" width="13.5703125" style="36" customWidth="1"/>
    <col min="11535" max="11780" width="9.140625" style="36"/>
    <col min="11781" max="11781" width="4.85546875" style="36" customWidth="1"/>
    <col min="11782" max="11782" width="49.42578125" style="36" customWidth="1"/>
    <col min="11783" max="11784" width="10.28515625" style="36" customWidth="1"/>
    <col min="11785" max="11785" width="20.7109375" style="36" customWidth="1"/>
    <col min="11786" max="11786" width="8.140625" style="36" bestFit="1" customWidth="1"/>
    <col min="11787" max="11787" width="20.85546875" style="36" customWidth="1"/>
    <col min="11788" max="11788" width="8.140625" style="36" bestFit="1" customWidth="1"/>
    <col min="11789" max="11789" width="21" style="36" customWidth="1"/>
    <col min="11790" max="11790" width="13.5703125" style="36" customWidth="1"/>
    <col min="11791" max="12036" width="9.140625" style="36"/>
    <col min="12037" max="12037" width="4.85546875" style="36" customWidth="1"/>
    <col min="12038" max="12038" width="49.42578125" style="36" customWidth="1"/>
    <col min="12039" max="12040" width="10.28515625" style="36" customWidth="1"/>
    <col min="12041" max="12041" width="20.7109375" style="36" customWidth="1"/>
    <col min="12042" max="12042" width="8.140625" style="36" bestFit="1" customWidth="1"/>
    <col min="12043" max="12043" width="20.85546875" style="36" customWidth="1"/>
    <col min="12044" max="12044" width="8.140625" style="36" bestFit="1" customWidth="1"/>
    <col min="12045" max="12045" width="21" style="36" customWidth="1"/>
    <col min="12046" max="12046" width="13.5703125" style="36" customWidth="1"/>
    <col min="12047" max="12292" width="9.140625" style="36"/>
    <col min="12293" max="12293" width="4.85546875" style="36" customWidth="1"/>
    <col min="12294" max="12294" width="49.42578125" style="36" customWidth="1"/>
    <col min="12295" max="12296" width="10.28515625" style="36" customWidth="1"/>
    <col min="12297" max="12297" width="20.7109375" style="36" customWidth="1"/>
    <col min="12298" max="12298" width="8.140625" style="36" bestFit="1" customWidth="1"/>
    <col min="12299" max="12299" width="20.85546875" style="36" customWidth="1"/>
    <col min="12300" max="12300" width="8.140625" style="36" bestFit="1" customWidth="1"/>
    <col min="12301" max="12301" width="21" style="36" customWidth="1"/>
    <col min="12302" max="12302" width="13.5703125" style="36" customWidth="1"/>
    <col min="12303" max="12548" width="9.140625" style="36"/>
    <col min="12549" max="12549" width="4.85546875" style="36" customWidth="1"/>
    <col min="12550" max="12550" width="49.42578125" style="36" customWidth="1"/>
    <col min="12551" max="12552" width="10.28515625" style="36" customWidth="1"/>
    <col min="12553" max="12553" width="20.7109375" style="36" customWidth="1"/>
    <col min="12554" max="12554" width="8.140625" style="36" bestFit="1" customWidth="1"/>
    <col min="12555" max="12555" width="20.85546875" style="36" customWidth="1"/>
    <col min="12556" max="12556" width="8.140625" style="36" bestFit="1" customWidth="1"/>
    <col min="12557" max="12557" width="21" style="36" customWidth="1"/>
    <col min="12558" max="12558" width="13.5703125" style="36" customWidth="1"/>
    <col min="12559" max="12804" width="9.140625" style="36"/>
    <col min="12805" max="12805" width="4.85546875" style="36" customWidth="1"/>
    <col min="12806" max="12806" width="49.42578125" style="36" customWidth="1"/>
    <col min="12807" max="12808" width="10.28515625" style="36" customWidth="1"/>
    <col min="12809" max="12809" width="20.7109375" style="36" customWidth="1"/>
    <col min="12810" max="12810" width="8.140625" style="36" bestFit="1" customWidth="1"/>
    <col min="12811" max="12811" width="20.85546875" style="36" customWidth="1"/>
    <col min="12812" max="12812" width="8.140625" style="36" bestFit="1" customWidth="1"/>
    <col min="12813" max="12813" width="21" style="36" customWidth="1"/>
    <col min="12814" max="12814" width="13.5703125" style="36" customWidth="1"/>
    <col min="12815" max="13060" width="9.140625" style="36"/>
    <col min="13061" max="13061" width="4.85546875" style="36" customWidth="1"/>
    <col min="13062" max="13062" width="49.42578125" style="36" customWidth="1"/>
    <col min="13063" max="13064" width="10.28515625" style="36" customWidth="1"/>
    <col min="13065" max="13065" width="20.7109375" style="36" customWidth="1"/>
    <col min="13066" max="13066" width="8.140625" style="36" bestFit="1" customWidth="1"/>
    <col min="13067" max="13067" width="20.85546875" style="36" customWidth="1"/>
    <col min="13068" max="13068" width="8.140625" style="36" bestFit="1" customWidth="1"/>
    <col min="13069" max="13069" width="21" style="36" customWidth="1"/>
    <col min="13070" max="13070" width="13.5703125" style="36" customWidth="1"/>
    <col min="13071" max="13316" width="9.140625" style="36"/>
    <col min="13317" max="13317" width="4.85546875" style="36" customWidth="1"/>
    <col min="13318" max="13318" width="49.42578125" style="36" customWidth="1"/>
    <col min="13319" max="13320" width="10.28515625" style="36" customWidth="1"/>
    <col min="13321" max="13321" width="20.7109375" style="36" customWidth="1"/>
    <col min="13322" max="13322" width="8.140625" style="36" bestFit="1" customWidth="1"/>
    <col min="13323" max="13323" width="20.85546875" style="36" customWidth="1"/>
    <col min="13324" max="13324" width="8.140625" style="36" bestFit="1" customWidth="1"/>
    <col min="13325" max="13325" width="21" style="36" customWidth="1"/>
    <col min="13326" max="13326" width="13.5703125" style="36" customWidth="1"/>
    <col min="13327" max="13572" width="9.140625" style="36"/>
    <col min="13573" max="13573" width="4.85546875" style="36" customWidth="1"/>
    <col min="13574" max="13574" width="49.42578125" style="36" customWidth="1"/>
    <col min="13575" max="13576" width="10.28515625" style="36" customWidth="1"/>
    <col min="13577" max="13577" width="20.7109375" style="36" customWidth="1"/>
    <col min="13578" max="13578" width="8.140625" style="36" bestFit="1" customWidth="1"/>
    <col min="13579" max="13579" width="20.85546875" style="36" customWidth="1"/>
    <col min="13580" max="13580" width="8.140625" style="36" bestFit="1" customWidth="1"/>
    <col min="13581" max="13581" width="21" style="36" customWidth="1"/>
    <col min="13582" max="13582" width="13.5703125" style="36" customWidth="1"/>
    <col min="13583" max="13828" width="9.140625" style="36"/>
    <col min="13829" max="13829" width="4.85546875" style="36" customWidth="1"/>
    <col min="13830" max="13830" width="49.42578125" style="36" customWidth="1"/>
    <col min="13831" max="13832" width="10.28515625" style="36" customWidth="1"/>
    <col min="13833" max="13833" width="20.7109375" style="36" customWidth="1"/>
    <col min="13834" max="13834" width="8.140625" style="36" bestFit="1" customWidth="1"/>
    <col min="13835" max="13835" width="20.85546875" style="36" customWidth="1"/>
    <col min="13836" max="13836" width="8.140625" style="36" bestFit="1" customWidth="1"/>
    <col min="13837" max="13837" width="21" style="36" customWidth="1"/>
    <col min="13838" max="13838" width="13.5703125" style="36" customWidth="1"/>
    <col min="13839" max="14084" width="9.140625" style="36"/>
    <col min="14085" max="14085" width="4.85546875" style="36" customWidth="1"/>
    <col min="14086" max="14086" width="49.42578125" style="36" customWidth="1"/>
    <col min="14087" max="14088" width="10.28515625" style="36" customWidth="1"/>
    <col min="14089" max="14089" width="20.7109375" style="36" customWidth="1"/>
    <col min="14090" max="14090" width="8.140625" style="36" bestFit="1" customWidth="1"/>
    <col min="14091" max="14091" width="20.85546875" style="36" customWidth="1"/>
    <col min="14092" max="14092" width="8.140625" style="36" bestFit="1" customWidth="1"/>
    <col min="14093" max="14093" width="21" style="36" customWidth="1"/>
    <col min="14094" max="14094" width="13.5703125" style="36" customWidth="1"/>
    <col min="14095" max="14340" width="9.140625" style="36"/>
    <col min="14341" max="14341" width="4.85546875" style="36" customWidth="1"/>
    <col min="14342" max="14342" width="49.42578125" style="36" customWidth="1"/>
    <col min="14343" max="14344" width="10.28515625" style="36" customWidth="1"/>
    <col min="14345" max="14345" width="20.7109375" style="36" customWidth="1"/>
    <col min="14346" max="14346" width="8.140625" style="36" bestFit="1" customWidth="1"/>
    <col min="14347" max="14347" width="20.85546875" style="36" customWidth="1"/>
    <col min="14348" max="14348" width="8.140625" style="36" bestFit="1" customWidth="1"/>
    <col min="14349" max="14349" width="21" style="36" customWidth="1"/>
    <col min="14350" max="14350" width="13.5703125" style="36" customWidth="1"/>
    <col min="14351" max="14596" width="9.140625" style="36"/>
    <col min="14597" max="14597" width="4.85546875" style="36" customWidth="1"/>
    <col min="14598" max="14598" width="49.42578125" style="36" customWidth="1"/>
    <col min="14599" max="14600" width="10.28515625" style="36" customWidth="1"/>
    <col min="14601" max="14601" width="20.7109375" style="36" customWidth="1"/>
    <col min="14602" max="14602" width="8.140625" style="36" bestFit="1" customWidth="1"/>
    <col min="14603" max="14603" width="20.85546875" style="36" customWidth="1"/>
    <col min="14604" max="14604" width="8.140625" style="36" bestFit="1" customWidth="1"/>
    <col min="14605" max="14605" width="21" style="36" customWidth="1"/>
    <col min="14606" max="14606" width="13.5703125" style="36" customWidth="1"/>
    <col min="14607" max="14852" width="9.140625" style="36"/>
    <col min="14853" max="14853" width="4.85546875" style="36" customWidth="1"/>
    <col min="14854" max="14854" width="49.42578125" style="36" customWidth="1"/>
    <col min="14855" max="14856" width="10.28515625" style="36" customWidth="1"/>
    <col min="14857" max="14857" width="20.7109375" style="36" customWidth="1"/>
    <col min="14858" max="14858" width="8.140625" style="36" bestFit="1" customWidth="1"/>
    <col min="14859" max="14859" width="20.85546875" style="36" customWidth="1"/>
    <col min="14860" max="14860" width="8.140625" style="36" bestFit="1" customWidth="1"/>
    <col min="14861" max="14861" width="21" style="36" customWidth="1"/>
    <col min="14862" max="14862" width="13.5703125" style="36" customWidth="1"/>
    <col min="14863" max="15108" width="9.140625" style="36"/>
    <col min="15109" max="15109" width="4.85546875" style="36" customWidth="1"/>
    <col min="15110" max="15110" width="49.42578125" style="36" customWidth="1"/>
    <col min="15111" max="15112" width="10.28515625" style="36" customWidth="1"/>
    <col min="15113" max="15113" width="20.7109375" style="36" customWidth="1"/>
    <col min="15114" max="15114" width="8.140625" style="36" bestFit="1" customWidth="1"/>
    <col min="15115" max="15115" width="20.85546875" style="36" customWidth="1"/>
    <col min="15116" max="15116" width="8.140625" style="36" bestFit="1" customWidth="1"/>
    <col min="15117" max="15117" width="21" style="36" customWidth="1"/>
    <col min="15118" max="15118" width="13.5703125" style="36" customWidth="1"/>
    <col min="15119" max="15364" width="9.140625" style="36"/>
    <col min="15365" max="15365" width="4.85546875" style="36" customWidth="1"/>
    <col min="15366" max="15366" width="49.42578125" style="36" customWidth="1"/>
    <col min="15367" max="15368" width="10.28515625" style="36" customWidth="1"/>
    <col min="15369" max="15369" width="20.7109375" style="36" customWidth="1"/>
    <col min="15370" max="15370" width="8.140625" style="36" bestFit="1" customWidth="1"/>
    <col min="15371" max="15371" width="20.85546875" style="36" customWidth="1"/>
    <col min="15372" max="15372" width="8.140625" style="36" bestFit="1" customWidth="1"/>
    <col min="15373" max="15373" width="21" style="36" customWidth="1"/>
    <col min="15374" max="15374" width="13.5703125" style="36" customWidth="1"/>
    <col min="15375" max="15620" width="9.140625" style="36"/>
    <col min="15621" max="15621" width="4.85546875" style="36" customWidth="1"/>
    <col min="15622" max="15622" width="49.42578125" style="36" customWidth="1"/>
    <col min="15623" max="15624" width="10.28515625" style="36" customWidth="1"/>
    <col min="15625" max="15625" width="20.7109375" style="36" customWidth="1"/>
    <col min="15626" max="15626" width="8.140625" style="36" bestFit="1" customWidth="1"/>
    <col min="15627" max="15627" width="20.85546875" style="36" customWidth="1"/>
    <col min="15628" max="15628" width="8.140625" style="36" bestFit="1" customWidth="1"/>
    <col min="15629" max="15629" width="21" style="36" customWidth="1"/>
    <col min="15630" max="15630" width="13.5703125" style="36" customWidth="1"/>
    <col min="15631" max="15876" width="9.140625" style="36"/>
    <col min="15877" max="15877" width="4.85546875" style="36" customWidth="1"/>
    <col min="15878" max="15878" width="49.42578125" style="36" customWidth="1"/>
    <col min="15879" max="15880" width="10.28515625" style="36" customWidth="1"/>
    <col min="15881" max="15881" width="20.7109375" style="36" customWidth="1"/>
    <col min="15882" max="15882" width="8.140625" style="36" bestFit="1" customWidth="1"/>
    <col min="15883" max="15883" width="20.85546875" style="36" customWidth="1"/>
    <col min="15884" max="15884" width="8.140625" style="36" bestFit="1" customWidth="1"/>
    <col min="15885" max="15885" width="21" style="36" customWidth="1"/>
    <col min="15886" max="15886" width="13.5703125" style="36" customWidth="1"/>
    <col min="15887" max="16132" width="9.140625" style="36"/>
    <col min="16133" max="16133" width="4.85546875" style="36" customWidth="1"/>
    <col min="16134" max="16134" width="49.42578125" style="36" customWidth="1"/>
    <col min="16135" max="16136" width="10.28515625" style="36" customWidth="1"/>
    <col min="16137" max="16137" width="20.7109375" style="36" customWidth="1"/>
    <col min="16138" max="16138" width="8.140625" style="36" bestFit="1" customWidth="1"/>
    <col min="16139" max="16139" width="20.85546875" style="36" customWidth="1"/>
    <col min="16140" max="16140" width="8.140625" style="36" bestFit="1" customWidth="1"/>
    <col min="16141" max="16141" width="21" style="36" customWidth="1"/>
    <col min="16142" max="16142" width="13.5703125" style="36" customWidth="1"/>
    <col min="16143" max="16384" width="9.140625" style="36"/>
  </cols>
  <sheetData>
    <row r="1" spans="1:16" s="6" customFormat="1" x14ac:dyDescent="0.25">
      <c r="A1" s="1"/>
      <c r="B1" s="2"/>
      <c r="C1" s="2"/>
      <c r="D1" s="115"/>
      <c r="E1" s="115"/>
      <c r="F1" s="48"/>
      <c r="G1" s="115"/>
      <c r="H1" s="115"/>
      <c r="I1" s="48"/>
      <c r="J1" s="48"/>
      <c r="K1" s="115"/>
      <c r="L1" s="55"/>
      <c r="M1" s="55"/>
      <c r="N1" s="115"/>
      <c r="O1" s="59" t="s">
        <v>0</v>
      </c>
    </row>
    <row r="2" spans="1:16" s="6" customFormat="1" ht="12.75" customHeight="1" x14ac:dyDescent="0.25">
      <c r="A2" s="1"/>
      <c r="B2" s="2"/>
      <c r="C2" s="2"/>
      <c r="D2" s="115"/>
      <c r="E2" s="115"/>
      <c r="F2" s="48"/>
      <c r="G2" s="115"/>
      <c r="H2" s="115"/>
      <c r="I2" s="48"/>
      <c r="J2" s="48"/>
      <c r="K2" s="115"/>
      <c r="L2" s="193" t="s">
        <v>1</v>
      </c>
      <c r="M2" s="193"/>
      <c r="N2" s="193"/>
      <c r="O2" s="193"/>
    </row>
    <row r="3" spans="1:16" s="6" customFormat="1" ht="33.75" customHeight="1" thickBot="1" x14ac:dyDescent="0.35">
      <c r="A3" s="4"/>
      <c r="B3" s="192" t="s">
        <v>147</v>
      </c>
      <c r="C3" s="192"/>
      <c r="D3" s="192"/>
      <c r="E3" s="192"/>
      <c r="F3" s="192"/>
      <c r="G3" s="192"/>
      <c r="H3" s="192"/>
      <c r="I3" s="192"/>
      <c r="J3" s="118"/>
      <c r="K3" s="118"/>
      <c r="L3" s="50"/>
      <c r="M3" s="50"/>
      <c r="N3" s="118"/>
      <c r="O3" s="50"/>
    </row>
    <row r="4" spans="1:16" s="10" customFormat="1" ht="17.25" customHeight="1" x14ac:dyDescent="0.25">
      <c r="A4" s="4"/>
      <c r="B4" s="9" t="s">
        <v>2</v>
      </c>
      <c r="D4" s="116"/>
      <c r="E4" s="116"/>
      <c r="F4" s="49"/>
      <c r="G4" s="116"/>
      <c r="H4" s="116"/>
      <c r="I4" s="49"/>
      <c r="J4" s="118"/>
      <c r="K4" s="116"/>
      <c r="L4" s="56"/>
      <c r="M4" s="56"/>
      <c r="N4" s="116"/>
      <c r="O4" s="56"/>
      <c r="P4" s="12"/>
    </row>
    <row r="5" spans="1:16" s="6" customFormat="1" ht="54.95" customHeight="1" x14ac:dyDescent="0.25">
      <c r="A5" s="183" t="s">
        <v>239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6" s="6" customFormat="1" ht="14.25" thickBot="1" x14ac:dyDescent="0.3">
      <c r="A6" s="4"/>
      <c r="B6" s="62"/>
      <c r="C6" s="75"/>
      <c r="D6" s="84"/>
      <c r="E6" s="84"/>
      <c r="F6" s="84"/>
      <c r="G6" s="84"/>
      <c r="H6" s="84"/>
      <c r="I6" s="84"/>
      <c r="J6" s="84"/>
      <c r="K6" s="84"/>
      <c r="L6" s="94" t="s">
        <v>3</v>
      </c>
      <c r="M6" s="119"/>
      <c r="N6" s="120"/>
      <c r="O6" s="50"/>
    </row>
    <row r="7" spans="1:16" s="16" customFormat="1" ht="46.5" customHeight="1" thickBot="1" x14ac:dyDescent="0.3">
      <c r="A7" s="14"/>
      <c r="B7" s="15"/>
      <c r="C7" s="86"/>
      <c r="D7" s="177" t="s">
        <v>235</v>
      </c>
      <c r="E7" s="178"/>
      <c r="F7" s="179"/>
      <c r="G7" s="177" t="s">
        <v>236</v>
      </c>
      <c r="H7" s="178"/>
      <c r="I7" s="179"/>
      <c r="J7" s="177" t="s">
        <v>237</v>
      </c>
      <c r="K7" s="178"/>
      <c r="L7" s="179"/>
      <c r="M7" s="194" t="s">
        <v>238</v>
      </c>
      <c r="N7" s="195"/>
      <c r="O7" s="196"/>
    </row>
    <row r="8" spans="1:16" s="19" customFormat="1" ht="55.5" customHeight="1" thickBot="1" x14ac:dyDescent="0.3">
      <c r="A8" s="17" t="s">
        <v>4</v>
      </c>
      <c r="B8" s="14" t="s">
        <v>5</v>
      </c>
      <c r="C8" s="87" t="s">
        <v>6</v>
      </c>
      <c r="D8" s="57" t="s">
        <v>7</v>
      </c>
      <c r="E8" s="57" t="s">
        <v>224</v>
      </c>
      <c r="F8" s="51" t="s">
        <v>8</v>
      </c>
      <c r="G8" s="57" t="s">
        <v>7</v>
      </c>
      <c r="H8" s="57" t="s">
        <v>224</v>
      </c>
      <c r="I8" s="51" t="s">
        <v>8</v>
      </c>
      <c r="J8" s="57" t="s">
        <v>7</v>
      </c>
      <c r="K8" s="57" t="s">
        <v>224</v>
      </c>
      <c r="L8" s="57" t="s">
        <v>8</v>
      </c>
      <c r="M8" s="57" t="s">
        <v>7</v>
      </c>
      <c r="N8" s="57" t="s">
        <v>224</v>
      </c>
      <c r="O8" s="60" t="s">
        <v>8</v>
      </c>
    </row>
    <row r="9" spans="1:16" s="20" customFormat="1" thickBot="1" x14ac:dyDescent="0.3">
      <c r="A9" s="68">
        <v>1</v>
      </c>
      <c r="B9" s="69">
        <v>2</v>
      </c>
      <c r="C9" s="88">
        <v>3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21">
        <v>13</v>
      </c>
      <c r="N9" s="121">
        <v>14</v>
      </c>
      <c r="O9" s="121">
        <v>15</v>
      </c>
    </row>
    <row r="10" spans="1:16" s="25" customFormat="1" ht="22.7" customHeight="1" x14ac:dyDescent="0.25">
      <c r="A10" s="21">
        <v>1</v>
      </c>
      <c r="B10" s="22" t="s">
        <v>9</v>
      </c>
      <c r="C10" s="23">
        <v>4212</v>
      </c>
      <c r="D10" s="117"/>
      <c r="E10" s="117"/>
      <c r="F10" s="52">
        <f>SUM(F13:F15)</f>
        <v>0</v>
      </c>
      <c r="G10" s="117"/>
      <c r="H10" s="117"/>
      <c r="I10" s="52">
        <f>SUM(I13:I15)</f>
        <v>0</v>
      </c>
      <c r="J10" s="52"/>
      <c r="K10" s="117"/>
      <c r="L10" s="52">
        <f>SUM(L13:L15)</f>
        <v>0</v>
      </c>
      <c r="M10" s="52">
        <f>J10-G10</f>
        <v>0</v>
      </c>
      <c r="N10" s="117"/>
      <c r="O10" s="52">
        <f>L10-I10</f>
        <v>0</v>
      </c>
    </row>
    <row r="11" spans="1:16" s="30" customFormat="1" x14ac:dyDescent="0.25">
      <c r="A11" s="26"/>
      <c r="B11" s="27" t="s">
        <v>10</v>
      </c>
      <c r="C11" s="26"/>
      <c r="D11" s="53"/>
      <c r="E11" s="53"/>
      <c r="F11" s="53"/>
      <c r="G11" s="53"/>
      <c r="H11" s="53"/>
      <c r="I11" s="53"/>
      <c r="J11" s="53"/>
      <c r="K11" s="53"/>
      <c r="L11" s="58"/>
      <c r="M11" s="58"/>
      <c r="N11" s="53"/>
      <c r="O11" s="58"/>
    </row>
    <row r="12" spans="1:16" s="30" customFormat="1" x14ac:dyDescent="0.25">
      <c r="A12" s="26"/>
      <c r="B12" s="31" t="s">
        <v>11</v>
      </c>
      <c r="C12" s="26"/>
      <c r="D12" s="53"/>
      <c r="E12" s="53"/>
      <c r="F12" s="53"/>
      <c r="G12" s="53"/>
      <c r="H12" s="53"/>
      <c r="I12" s="53"/>
      <c r="J12" s="53"/>
      <c r="K12" s="53"/>
      <c r="L12" s="58"/>
      <c r="M12" s="58"/>
      <c r="N12" s="53"/>
      <c r="O12" s="58"/>
    </row>
    <row r="13" spans="1:16" s="30" customFormat="1" x14ac:dyDescent="0.25">
      <c r="A13" s="26">
        <v>1</v>
      </c>
      <c r="B13" s="32" t="s">
        <v>9</v>
      </c>
      <c r="C13" s="26" t="s">
        <v>12</v>
      </c>
      <c r="D13" s="53"/>
      <c r="E13" s="53"/>
      <c r="F13" s="53"/>
      <c r="G13" s="53"/>
      <c r="H13" s="53"/>
      <c r="I13" s="53"/>
      <c r="J13" s="53"/>
      <c r="K13" s="53"/>
      <c r="L13" s="53"/>
      <c r="M13" s="53">
        <f>J13-G13</f>
        <v>0</v>
      </c>
      <c r="N13" s="53"/>
      <c r="O13" s="53">
        <f t="shared" ref="O13:O16" si="0">L13-I13</f>
        <v>0</v>
      </c>
    </row>
    <row r="14" spans="1:16" s="30" customFormat="1" x14ac:dyDescent="0.25">
      <c r="A14" s="26">
        <v>2</v>
      </c>
      <c r="B14" s="32" t="s">
        <v>45</v>
      </c>
      <c r="C14" s="26" t="s">
        <v>12</v>
      </c>
      <c r="D14" s="53"/>
      <c r="E14" s="53"/>
      <c r="F14" s="53"/>
      <c r="G14" s="53"/>
      <c r="H14" s="53"/>
      <c r="I14" s="53"/>
      <c r="J14" s="53"/>
      <c r="K14" s="53"/>
      <c r="L14" s="53"/>
      <c r="M14" s="53">
        <f>J14-G14</f>
        <v>0</v>
      </c>
      <c r="N14" s="53"/>
      <c r="O14" s="53">
        <f t="shared" si="0"/>
        <v>0</v>
      </c>
    </row>
    <row r="15" spans="1:16" s="30" customFormat="1" x14ac:dyDescent="0.25">
      <c r="A15" s="26">
        <v>3</v>
      </c>
      <c r="B15" s="32" t="s">
        <v>44</v>
      </c>
      <c r="C15" s="26" t="s">
        <v>12</v>
      </c>
      <c r="D15" s="53"/>
      <c r="E15" s="53"/>
      <c r="F15" s="53"/>
      <c r="G15" s="53"/>
      <c r="H15" s="53"/>
      <c r="I15" s="53"/>
      <c r="J15" s="53"/>
      <c r="K15" s="53"/>
      <c r="L15" s="53"/>
      <c r="M15" s="53">
        <f>J15-G15</f>
        <v>0</v>
      </c>
      <c r="N15" s="53"/>
      <c r="O15" s="53">
        <f t="shared" si="0"/>
        <v>0</v>
      </c>
    </row>
    <row r="16" spans="1:16" s="25" customFormat="1" ht="23.25" customHeight="1" x14ac:dyDescent="0.25">
      <c r="A16" s="21">
        <v>2</v>
      </c>
      <c r="B16" s="22" t="s">
        <v>13</v>
      </c>
      <c r="C16" s="23">
        <v>4213</v>
      </c>
      <c r="D16" s="117"/>
      <c r="E16" s="117"/>
      <c r="F16" s="52">
        <f>SUM(F19:F21)</f>
        <v>0</v>
      </c>
      <c r="G16" s="117"/>
      <c r="H16" s="117"/>
      <c r="I16" s="52">
        <f>SUM(I19:I21)</f>
        <v>0</v>
      </c>
      <c r="J16" s="52"/>
      <c r="K16" s="117"/>
      <c r="L16" s="52">
        <f>SUM(L19:L21)</f>
        <v>0</v>
      </c>
      <c r="M16" s="52">
        <f>J16-G16</f>
        <v>0</v>
      </c>
      <c r="N16" s="117"/>
      <c r="O16" s="52">
        <f t="shared" si="0"/>
        <v>0</v>
      </c>
    </row>
    <row r="17" spans="1:15" s="30" customFormat="1" x14ac:dyDescent="0.25">
      <c r="A17" s="33"/>
      <c r="B17" s="27" t="s">
        <v>10</v>
      </c>
      <c r="C17" s="26"/>
      <c r="D17" s="53"/>
      <c r="E17" s="53"/>
      <c r="F17" s="53"/>
      <c r="G17" s="53"/>
      <c r="H17" s="53"/>
      <c r="I17" s="53"/>
      <c r="J17" s="53"/>
      <c r="K17" s="53"/>
      <c r="L17" s="58"/>
      <c r="M17" s="58"/>
      <c r="N17" s="53"/>
      <c r="O17" s="58"/>
    </row>
    <row r="18" spans="1:15" s="30" customFormat="1" x14ac:dyDescent="0.25">
      <c r="A18" s="34"/>
      <c r="B18" s="31" t="s">
        <v>11</v>
      </c>
      <c r="C18" s="26"/>
      <c r="D18" s="53"/>
      <c r="E18" s="53"/>
      <c r="F18" s="53"/>
      <c r="G18" s="53"/>
      <c r="H18" s="53"/>
      <c r="I18" s="53"/>
      <c r="J18" s="53"/>
      <c r="K18" s="53"/>
      <c r="L18" s="58"/>
      <c r="M18" s="58"/>
      <c r="N18" s="53"/>
      <c r="O18" s="58"/>
    </row>
    <row r="19" spans="1:15" s="30" customFormat="1" x14ac:dyDescent="0.25">
      <c r="A19" s="26">
        <v>1</v>
      </c>
      <c r="B19" s="32" t="s">
        <v>46</v>
      </c>
      <c r="C19" s="26" t="s">
        <v>12</v>
      </c>
      <c r="D19" s="53"/>
      <c r="E19" s="53"/>
      <c r="F19" s="53"/>
      <c r="G19" s="53"/>
      <c r="H19" s="53"/>
      <c r="I19" s="53"/>
      <c r="J19" s="53"/>
      <c r="K19" s="53"/>
      <c r="L19" s="53"/>
      <c r="M19" s="53">
        <f>J19-G19</f>
        <v>0</v>
      </c>
      <c r="N19" s="53"/>
      <c r="O19" s="53">
        <f t="shared" ref="O19:O22" si="1">L19-I19</f>
        <v>0</v>
      </c>
    </row>
    <row r="20" spans="1:15" s="30" customFormat="1" x14ac:dyDescent="0.25">
      <c r="A20" s="26">
        <v>2</v>
      </c>
      <c r="B20" s="32" t="s">
        <v>47</v>
      </c>
      <c r="C20" s="26" t="s">
        <v>12</v>
      </c>
      <c r="D20" s="53"/>
      <c r="E20" s="53"/>
      <c r="F20" s="53"/>
      <c r="G20" s="53"/>
      <c r="H20" s="53"/>
      <c r="I20" s="53"/>
      <c r="J20" s="53"/>
      <c r="K20" s="53"/>
      <c r="L20" s="53"/>
      <c r="M20" s="53">
        <f>J20-G20</f>
        <v>0</v>
      </c>
      <c r="N20" s="53"/>
      <c r="O20" s="53">
        <f t="shared" si="1"/>
        <v>0</v>
      </c>
    </row>
    <row r="21" spans="1:15" s="30" customFormat="1" x14ac:dyDescent="0.25">
      <c r="A21" s="26">
        <v>3</v>
      </c>
      <c r="B21" s="32"/>
      <c r="C21" s="26" t="s">
        <v>12</v>
      </c>
      <c r="D21" s="53"/>
      <c r="E21" s="53"/>
      <c r="F21" s="53"/>
      <c r="G21" s="53"/>
      <c r="H21" s="53"/>
      <c r="I21" s="53"/>
      <c r="J21" s="53"/>
      <c r="K21" s="53"/>
      <c r="L21" s="53"/>
      <c r="M21" s="53">
        <f>J21-G21</f>
        <v>0</v>
      </c>
      <c r="N21" s="53"/>
      <c r="O21" s="53">
        <f t="shared" si="1"/>
        <v>0</v>
      </c>
    </row>
    <row r="22" spans="1:15" s="25" customFormat="1" ht="23.25" customHeight="1" x14ac:dyDescent="0.25">
      <c r="A22" s="21">
        <v>3</v>
      </c>
      <c r="B22" s="22" t="s">
        <v>14</v>
      </c>
      <c r="C22" s="23">
        <v>4214</v>
      </c>
      <c r="D22" s="117"/>
      <c r="E22" s="117"/>
      <c r="F22" s="52">
        <f>SUM(F25:F30)</f>
        <v>0</v>
      </c>
      <c r="G22" s="117"/>
      <c r="H22" s="117"/>
      <c r="I22" s="52">
        <f>SUM(I25:I30)</f>
        <v>0</v>
      </c>
      <c r="J22" s="52"/>
      <c r="K22" s="117"/>
      <c r="L22" s="52">
        <f>SUM(L25:L30)</f>
        <v>46649.700000000004</v>
      </c>
      <c r="M22" s="52">
        <f>J22-G22</f>
        <v>0</v>
      </c>
      <c r="N22" s="117"/>
      <c r="O22" s="52">
        <f t="shared" si="1"/>
        <v>46649.700000000004</v>
      </c>
    </row>
    <row r="23" spans="1:15" s="30" customFormat="1" x14ac:dyDescent="0.25">
      <c r="A23" s="33"/>
      <c r="B23" s="27" t="s">
        <v>10</v>
      </c>
      <c r="C23" s="26"/>
      <c r="D23" s="53"/>
      <c r="E23" s="53"/>
      <c r="F23" s="53"/>
      <c r="G23" s="53"/>
      <c r="H23" s="53"/>
      <c r="I23" s="53"/>
      <c r="J23" s="53"/>
      <c r="K23" s="53"/>
      <c r="L23" s="58"/>
      <c r="M23" s="58"/>
      <c r="N23" s="53"/>
      <c r="O23" s="58"/>
    </row>
    <row r="24" spans="1:15" s="30" customFormat="1" x14ac:dyDescent="0.25">
      <c r="A24" s="34"/>
      <c r="B24" s="31" t="s">
        <v>11</v>
      </c>
      <c r="C24" s="26"/>
      <c r="D24" s="53"/>
      <c r="E24" s="53"/>
      <c r="F24" s="53"/>
      <c r="G24" s="53"/>
      <c r="H24" s="53"/>
      <c r="I24" s="53"/>
      <c r="J24" s="53"/>
      <c r="K24" s="53"/>
      <c r="L24" s="58"/>
      <c r="M24" s="58"/>
      <c r="N24" s="53"/>
      <c r="O24" s="58"/>
    </row>
    <row r="25" spans="1:15" s="30" customFormat="1" x14ac:dyDescent="0.25">
      <c r="A25" s="26">
        <v>1</v>
      </c>
      <c r="B25" s="38" t="s">
        <v>48</v>
      </c>
      <c r="C25" s="26" t="s">
        <v>12</v>
      </c>
      <c r="D25" s="53"/>
      <c r="E25" s="53"/>
      <c r="F25" s="53"/>
      <c r="G25" s="53"/>
      <c r="H25" s="53"/>
      <c r="I25" s="53"/>
      <c r="J25" s="53"/>
      <c r="K25" s="53"/>
      <c r="L25" s="53">
        <v>43592.9</v>
      </c>
      <c r="M25" s="53">
        <f t="shared" ref="M25:M31" si="2">J25-G25</f>
        <v>0</v>
      </c>
      <c r="N25" s="53"/>
      <c r="O25" s="53">
        <f t="shared" ref="O25:O30" si="3">L25-I25</f>
        <v>43592.9</v>
      </c>
    </row>
    <row r="26" spans="1:15" s="30" customFormat="1" x14ac:dyDescent="0.25">
      <c r="A26" s="26">
        <v>2</v>
      </c>
      <c r="B26" s="38" t="s">
        <v>240</v>
      </c>
      <c r="C26" s="26" t="s">
        <v>12</v>
      </c>
      <c r="D26" s="53"/>
      <c r="E26" s="53"/>
      <c r="F26" s="53"/>
      <c r="G26" s="53"/>
      <c r="H26" s="53"/>
      <c r="I26" s="53"/>
      <c r="J26" s="53"/>
      <c r="K26" s="53"/>
      <c r="L26" s="53">
        <v>3056.8</v>
      </c>
      <c r="M26" s="53">
        <f t="shared" si="2"/>
        <v>0</v>
      </c>
      <c r="N26" s="53"/>
      <c r="O26" s="53">
        <f t="shared" si="3"/>
        <v>3056.8</v>
      </c>
    </row>
    <row r="27" spans="1:15" s="30" customFormat="1" x14ac:dyDescent="0.25">
      <c r="A27" s="26">
        <v>3</v>
      </c>
      <c r="B27" s="38" t="s">
        <v>51</v>
      </c>
      <c r="C27" s="26" t="s">
        <v>12</v>
      </c>
      <c r="D27" s="53"/>
      <c r="E27" s="53"/>
      <c r="F27" s="53"/>
      <c r="G27" s="53"/>
      <c r="H27" s="53"/>
      <c r="I27" s="53"/>
      <c r="J27" s="53"/>
      <c r="K27" s="53"/>
      <c r="L27" s="53"/>
      <c r="M27" s="53">
        <f t="shared" si="2"/>
        <v>0</v>
      </c>
      <c r="N27" s="53"/>
      <c r="O27" s="53">
        <f t="shared" si="3"/>
        <v>0</v>
      </c>
    </row>
    <row r="28" spans="1:15" s="30" customFormat="1" x14ac:dyDescent="0.25">
      <c r="A28" s="26">
        <v>4</v>
      </c>
      <c r="B28" s="38" t="s">
        <v>52</v>
      </c>
      <c r="C28" s="26" t="s">
        <v>12</v>
      </c>
      <c r="D28" s="53"/>
      <c r="E28" s="53"/>
      <c r="F28" s="53"/>
      <c r="G28" s="53"/>
      <c r="H28" s="53"/>
      <c r="I28" s="53"/>
      <c r="J28" s="53"/>
      <c r="K28" s="53"/>
      <c r="L28" s="53"/>
      <c r="M28" s="53">
        <f t="shared" si="2"/>
        <v>0</v>
      </c>
      <c r="N28" s="53"/>
      <c r="O28" s="53">
        <f t="shared" si="3"/>
        <v>0</v>
      </c>
    </row>
    <row r="29" spans="1:15" s="30" customFormat="1" x14ac:dyDescent="0.25">
      <c r="A29" s="26">
        <v>5</v>
      </c>
      <c r="B29" s="38" t="s">
        <v>53</v>
      </c>
      <c r="C29" s="26" t="s">
        <v>12</v>
      </c>
      <c r="D29" s="53"/>
      <c r="E29" s="53"/>
      <c r="F29" s="53"/>
      <c r="G29" s="53"/>
      <c r="H29" s="53"/>
      <c r="I29" s="53"/>
      <c r="J29" s="53"/>
      <c r="K29" s="53"/>
      <c r="L29" s="53"/>
      <c r="M29" s="53">
        <f t="shared" si="2"/>
        <v>0</v>
      </c>
      <c r="N29" s="53"/>
      <c r="O29" s="53">
        <f t="shared" si="3"/>
        <v>0</v>
      </c>
    </row>
    <row r="30" spans="1:15" s="30" customFormat="1" ht="27" x14ac:dyDescent="0.25">
      <c r="A30" s="26">
        <v>6</v>
      </c>
      <c r="B30" s="38" t="s">
        <v>54</v>
      </c>
      <c r="C30" s="26" t="s">
        <v>12</v>
      </c>
      <c r="D30" s="53"/>
      <c r="E30" s="53"/>
      <c r="F30" s="53"/>
      <c r="G30" s="53"/>
      <c r="H30" s="53"/>
      <c r="I30" s="53"/>
      <c r="J30" s="53"/>
      <c r="K30" s="53"/>
      <c r="L30" s="53"/>
      <c r="M30" s="53">
        <f t="shared" si="2"/>
        <v>0</v>
      </c>
      <c r="N30" s="53"/>
      <c r="O30" s="53">
        <f t="shared" si="3"/>
        <v>0</v>
      </c>
    </row>
    <row r="31" spans="1:15" s="25" customFormat="1" ht="23.25" customHeight="1" x14ac:dyDescent="0.25">
      <c r="A31" s="21">
        <v>4</v>
      </c>
      <c r="B31" s="22" t="s">
        <v>16</v>
      </c>
      <c r="C31" s="23">
        <v>4231</v>
      </c>
      <c r="D31" s="117"/>
      <c r="E31" s="117"/>
      <c r="F31" s="52">
        <f>SUM(F34:F36)</f>
        <v>418.65</v>
      </c>
      <c r="G31" s="117"/>
      <c r="H31" s="117"/>
      <c r="I31" s="52">
        <f>SUM(I34:I36)</f>
        <v>1403.8</v>
      </c>
      <c r="J31" s="52"/>
      <c r="K31" s="117"/>
      <c r="L31" s="52">
        <f>SUM(L34:L36)</f>
        <v>3750</v>
      </c>
      <c r="M31" s="52">
        <f t="shared" si="2"/>
        <v>0</v>
      </c>
      <c r="N31" s="117"/>
      <c r="O31" s="52">
        <f t="shared" ref="O31" si="4">L31-I31</f>
        <v>2346.1999999999998</v>
      </c>
    </row>
    <row r="32" spans="1:15" s="30" customFormat="1" x14ac:dyDescent="0.25">
      <c r="A32" s="33"/>
      <c r="B32" s="27" t="s">
        <v>10</v>
      </c>
      <c r="C32" s="26"/>
      <c r="D32" s="53"/>
      <c r="E32" s="53"/>
      <c r="F32" s="53"/>
      <c r="G32" s="53"/>
      <c r="H32" s="53"/>
      <c r="I32" s="53"/>
      <c r="J32" s="53"/>
      <c r="K32" s="53"/>
      <c r="L32" s="58"/>
      <c r="M32" s="58"/>
      <c r="N32" s="53"/>
      <c r="O32" s="58"/>
    </row>
    <row r="33" spans="1:15" s="30" customFormat="1" x14ac:dyDescent="0.25">
      <c r="A33" s="34"/>
      <c r="B33" s="31" t="s">
        <v>11</v>
      </c>
      <c r="C33" s="26"/>
      <c r="D33" s="53"/>
      <c r="E33" s="53"/>
      <c r="F33" s="53"/>
      <c r="G33" s="53"/>
      <c r="H33" s="53"/>
      <c r="I33" s="53"/>
      <c r="J33" s="53"/>
      <c r="K33" s="53"/>
      <c r="L33" s="58"/>
      <c r="M33" s="58"/>
      <c r="N33" s="53"/>
      <c r="O33" s="58"/>
    </row>
    <row r="34" spans="1:15" s="30" customFormat="1" x14ac:dyDescent="0.25">
      <c r="A34" s="26">
        <v>1</v>
      </c>
      <c r="B34" s="39" t="s">
        <v>16</v>
      </c>
      <c r="C34" s="26" t="s">
        <v>12</v>
      </c>
      <c r="D34" s="53"/>
      <c r="E34" s="53"/>
      <c r="F34" s="53">
        <v>418.65</v>
      </c>
      <c r="G34" s="53"/>
      <c r="H34" s="53"/>
      <c r="I34" s="53">
        <v>1403.8</v>
      </c>
      <c r="J34" s="53"/>
      <c r="K34" s="53"/>
      <c r="L34" s="53">
        <v>3750</v>
      </c>
      <c r="M34" s="53">
        <f>J34-G34</f>
        <v>0</v>
      </c>
      <c r="N34" s="53"/>
      <c r="O34" s="53">
        <f t="shared" ref="O34:O36" si="5">L34-I34</f>
        <v>2346.1999999999998</v>
      </c>
    </row>
    <row r="35" spans="1:15" s="30" customFormat="1" x14ac:dyDescent="0.25">
      <c r="A35" s="26">
        <v>2</v>
      </c>
      <c r="B35" s="32"/>
      <c r="C35" s="26" t="s">
        <v>12</v>
      </c>
      <c r="D35" s="53"/>
      <c r="E35" s="53"/>
      <c r="F35" s="53"/>
      <c r="G35" s="53"/>
      <c r="H35" s="53"/>
      <c r="I35" s="53"/>
      <c r="J35" s="53"/>
      <c r="K35" s="53"/>
      <c r="L35" s="53"/>
      <c r="M35" s="53">
        <f>J35-G35</f>
        <v>0</v>
      </c>
      <c r="N35" s="53"/>
      <c r="O35" s="53">
        <f t="shared" si="5"/>
        <v>0</v>
      </c>
    </row>
    <row r="36" spans="1:15" s="30" customFormat="1" x14ac:dyDescent="0.25">
      <c r="A36" s="26">
        <v>3</v>
      </c>
      <c r="B36" s="32"/>
      <c r="C36" s="26" t="s">
        <v>12</v>
      </c>
      <c r="D36" s="53"/>
      <c r="E36" s="53"/>
      <c r="F36" s="53"/>
      <c r="G36" s="53"/>
      <c r="H36" s="53"/>
      <c r="I36" s="53"/>
      <c r="J36" s="53"/>
      <c r="K36" s="53"/>
      <c r="L36" s="53"/>
      <c r="M36" s="53">
        <f>J36-G36</f>
        <v>0</v>
      </c>
      <c r="N36" s="53"/>
      <c r="O36" s="53">
        <f t="shared" si="5"/>
        <v>0</v>
      </c>
    </row>
    <row r="37" spans="1:15" s="25" customFormat="1" ht="23.25" customHeight="1" x14ac:dyDescent="0.25">
      <c r="A37" s="21">
        <v>5</v>
      </c>
      <c r="B37" s="22" t="s">
        <v>24</v>
      </c>
      <c r="C37" s="23">
        <v>4235</v>
      </c>
      <c r="D37" s="117"/>
      <c r="E37" s="117"/>
      <c r="F37" s="52">
        <f>SUM(F40:F42)</f>
        <v>160</v>
      </c>
      <c r="G37" s="117"/>
      <c r="H37" s="117"/>
      <c r="I37" s="52">
        <f>SUM(I40:I42)</f>
        <v>80</v>
      </c>
      <c r="J37" s="52"/>
      <c r="K37" s="117"/>
      <c r="L37" s="52">
        <f>SUM(L40:L42)</f>
        <v>750</v>
      </c>
      <c r="M37" s="52">
        <f>J37-G37</f>
        <v>0</v>
      </c>
      <c r="N37" s="117"/>
      <c r="O37" s="52">
        <f t="shared" ref="O37" si="6">L37-I37</f>
        <v>670</v>
      </c>
    </row>
    <row r="38" spans="1:15" s="30" customFormat="1" x14ac:dyDescent="0.25">
      <c r="A38" s="33"/>
      <c r="B38" s="27" t="s">
        <v>10</v>
      </c>
      <c r="C38" s="26"/>
      <c r="D38" s="53"/>
      <c r="E38" s="53"/>
      <c r="F38" s="53"/>
      <c r="G38" s="53"/>
      <c r="H38" s="53"/>
      <c r="I38" s="53"/>
      <c r="J38" s="53"/>
      <c r="K38" s="53"/>
      <c r="L38" s="58"/>
      <c r="M38" s="58"/>
      <c r="N38" s="53"/>
      <c r="O38" s="58"/>
    </row>
    <row r="39" spans="1:15" s="30" customFormat="1" x14ac:dyDescent="0.25">
      <c r="A39" s="34"/>
      <c r="B39" s="31" t="s">
        <v>11</v>
      </c>
      <c r="C39" s="26"/>
      <c r="D39" s="53"/>
      <c r="E39" s="53"/>
      <c r="F39" s="53"/>
      <c r="G39" s="53"/>
      <c r="H39" s="53"/>
      <c r="I39" s="53"/>
      <c r="J39" s="53"/>
      <c r="K39" s="53"/>
      <c r="L39" s="58"/>
      <c r="M39" s="58"/>
      <c r="N39" s="53"/>
      <c r="O39" s="58"/>
    </row>
    <row r="40" spans="1:15" s="30" customFormat="1" x14ac:dyDescent="0.25">
      <c r="A40" s="26">
        <v>1</v>
      </c>
      <c r="B40" s="41" t="s">
        <v>24</v>
      </c>
      <c r="C40" s="26" t="s">
        <v>12</v>
      </c>
      <c r="D40" s="53"/>
      <c r="E40" s="53"/>
      <c r="F40" s="53">
        <v>160</v>
      </c>
      <c r="G40" s="53"/>
      <c r="H40" s="53"/>
      <c r="I40" s="53">
        <v>80</v>
      </c>
      <c r="J40" s="53"/>
      <c r="K40" s="53"/>
      <c r="L40" s="53">
        <v>750</v>
      </c>
      <c r="M40" s="53">
        <f>J40-G40</f>
        <v>0</v>
      </c>
      <c r="N40" s="53"/>
      <c r="O40" s="53">
        <f t="shared" ref="O40:O42" si="7">L40-I40</f>
        <v>670</v>
      </c>
    </row>
    <row r="41" spans="1:15" s="30" customFormat="1" x14ac:dyDescent="0.25">
      <c r="A41" s="26">
        <v>2</v>
      </c>
      <c r="B41" s="32"/>
      <c r="C41" s="26" t="s">
        <v>12</v>
      </c>
      <c r="D41" s="53"/>
      <c r="E41" s="53"/>
      <c r="F41" s="53"/>
      <c r="G41" s="53"/>
      <c r="H41" s="53"/>
      <c r="I41" s="53"/>
      <c r="J41" s="53"/>
      <c r="K41" s="53"/>
      <c r="L41" s="53"/>
      <c r="M41" s="53">
        <f>J41-G41</f>
        <v>0</v>
      </c>
      <c r="N41" s="53"/>
      <c r="O41" s="53">
        <f t="shared" si="7"/>
        <v>0</v>
      </c>
    </row>
    <row r="42" spans="1:15" s="30" customFormat="1" x14ac:dyDescent="0.25">
      <c r="A42" s="26">
        <v>3</v>
      </c>
      <c r="B42" s="32"/>
      <c r="C42" s="26" t="s">
        <v>12</v>
      </c>
      <c r="D42" s="53"/>
      <c r="E42" s="53"/>
      <c r="F42" s="53"/>
      <c r="G42" s="53"/>
      <c r="H42" s="53"/>
      <c r="I42" s="53"/>
      <c r="J42" s="53"/>
      <c r="K42" s="53"/>
      <c r="L42" s="53"/>
      <c r="M42" s="53">
        <f>J42-G42</f>
        <v>0</v>
      </c>
      <c r="N42" s="53"/>
      <c r="O42" s="53">
        <f t="shared" si="7"/>
        <v>0</v>
      </c>
    </row>
    <row r="43" spans="1:15" s="25" customFormat="1" ht="23.25" customHeight="1" x14ac:dyDescent="0.25">
      <c r="A43" s="21">
        <v>6</v>
      </c>
      <c r="B43" s="22" t="s">
        <v>22</v>
      </c>
      <c r="C43" s="23" t="s">
        <v>21</v>
      </c>
      <c r="D43" s="117"/>
      <c r="E43" s="117"/>
      <c r="F43" s="52">
        <f>SUM(F46:F54)</f>
        <v>0</v>
      </c>
      <c r="G43" s="117"/>
      <c r="H43" s="117"/>
      <c r="I43" s="52">
        <f>SUM(I46:I54)</f>
        <v>0</v>
      </c>
      <c r="J43" s="52"/>
      <c r="K43" s="117"/>
      <c r="L43" s="52">
        <f>SUM(L46:L54)</f>
        <v>0</v>
      </c>
      <c r="M43" s="52">
        <f>J43-G43</f>
        <v>0</v>
      </c>
      <c r="N43" s="117"/>
      <c r="O43" s="52">
        <f t="shared" ref="O43" si="8">L43-I43</f>
        <v>0</v>
      </c>
    </row>
    <row r="44" spans="1:15" s="30" customFormat="1" x14ac:dyDescent="0.25">
      <c r="A44" s="33"/>
      <c r="B44" s="27" t="s">
        <v>10</v>
      </c>
      <c r="C44" s="26"/>
      <c r="D44" s="53"/>
      <c r="E44" s="53"/>
      <c r="F44" s="53"/>
      <c r="G44" s="53"/>
      <c r="H44" s="53"/>
      <c r="I44" s="53"/>
      <c r="J44" s="53"/>
      <c r="K44" s="53"/>
      <c r="L44" s="58"/>
      <c r="M44" s="58"/>
      <c r="N44" s="53"/>
      <c r="O44" s="58"/>
    </row>
    <row r="45" spans="1:15" s="30" customFormat="1" x14ac:dyDescent="0.25">
      <c r="A45" s="34"/>
      <c r="B45" s="31" t="s">
        <v>11</v>
      </c>
      <c r="C45" s="26"/>
      <c r="D45" s="53"/>
      <c r="E45" s="53"/>
      <c r="F45" s="53"/>
      <c r="G45" s="53"/>
      <c r="H45" s="53"/>
      <c r="I45" s="53"/>
      <c r="J45" s="53"/>
      <c r="K45" s="53"/>
      <c r="L45" s="58"/>
      <c r="M45" s="58"/>
      <c r="N45" s="53"/>
      <c r="O45" s="58"/>
    </row>
    <row r="46" spans="1:15" s="30" customFormat="1" x14ac:dyDescent="0.25">
      <c r="A46" s="43">
        <v>1</v>
      </c>
      <c r="B46" s="44" t="s">
        <v>68</v>
      </c>
      <c r="C46" s="26" t="s">
        <v>12</v>
      </c>
      <c r="D46" s="53"/>
      <c r="E46" s="53"/>
      <c r="F46" s="53"/>
      <c r="G46" s="53"/>
      <c r="H46" s="53"/>
      <c r="I46" s="53"/>
      <c r="J46" s="53"/>
      <c r="K46" s="53"/>
      <c r="L46" s="53"/>
      <c r="M46" s="53">
        <f t="shared" ref="M46:M55" si="9">J46-G46</f>
        <v>0</v>
      </c>
      <c r="N46" s="53"/>
      <c r="O46" s="53">
        <f t="shared" ref="O46:O54" si="10">L46-I46</f>
        <v>0</v>
      </c>
    </row>
    <row r="47" spans="1:15" s="30" customFormat="1" x14ac:dyDescent="0.25">
      <c r="A47" s="43">
        <v>2</v>
      </c>
      <c r="B47" s="45" t="s">
        <v>83</v>
      </c>
      <c r="C47" s="26" t="s">
        <v>12</v>
      </c>
      <c r="D47" s="53"/>
      <c r="E47" s="53"/>
      <c r="F47" s="53"/>
      <c r="G47" s="53"/>
      <c r="H47" s="53"/>
      <c r="I47" s="53"/>
      <c r="J47" s="53"/>
      <c r="K47" s="53"/>
      <c r="L47" s="53"/>
      <c r="M47" s="53">
        <f t="shared" si="9"/>
        <v>0</v>
      </c>
      <c r="N47" s="53"/>
      <c r="O47" s="53">
        <f t="shared" si="10"/>
        <v>0</v>
      </c>
    </row>
    <row r="48" spans="1:15" s="30" customFormat="1" x14ac:dyDescent="0.25">
      <c r="A48" s="43">
        <v>3</v>
      </c>
      <c r="B48" s="45" t="s">
        <v>70</v>
      </c>
      <c r="C48" s="26" t="s">
        <v>12</v>
      </c>
      <c r="D48" s="53"/>
      <c r="E48" s="53"/>
      <c r="F48" s="53"/>
      <c r="G48" s="53"/>
      <c r="H48" s="53"/>
      <c r="I48" s="53"/>
      <c r="J48" s="53"/>
      <c r="K48" s="53"/>
      <c r="L48" s="53"/>
      <c r="M48" s="53">
        <f t="shared" si="9"/>
        <v>0</v>
      </c>
      <c r="N48" s="53"/>
      <c r="O48" s="53">
        <f t="shared" si="10"/>
        <v>0</v>
      </c>
    </row>
    <row r="49" spans="1:15" s="30" customFormat="1" ht="27" x14ac:dyDescent="0.25">
      <c r="A49" s="43">
        <v>4</v>
      </c>
      <c r="B49" s="45" t="s">
        <v>71</v>
      </c>
      <c r="C49" s="26" t="s">
        <v>12</v>
      </c>
      <c r="D49" s="53"/>
      <c r="E49" s="53"/>
      <c r="F49" s="53"/>
      <c r="G49" s="53"/>
      <c r="H49" s="53"/>
      <c r="I49" s="53"/>
      <c r="J49" s="53"/>
      <c r="K49" s="53"/>
      <c r="L49" s="53"/>
      <c r="M49" s="53">
        <f t="shared" si="9"/>
        <v>0</v>
      </c>
      <c r="N49" s="53"/>
      <c r="O49" s="53">
        <f t="shared" si="10"/>
        <v>0</v>
      </c>
    </row>
    <row r="50" spans="1:15" s="30" customFormat="1" ht="27" x14ac:dyDescent="0.25">
      <c r="A50" s="43">
        <v>5</v>
      </c>
      <c r="B50" s="45" t="s">
        <v>72</v>
      </c>
      <c r="C50" s="26" t="s">
        <v>12</v>
      </c>
      <c r="D50" s="53"/>
      <c r="E50" s="53"/>
      <c r="F50" s="53"/>
      <c r="G50" s="53"/>
      <c r="H50" s="53"/>
      <c r="I50" s="53"/>
      <c r="J50" s="53"/>
      <c r="K50" s="53"/>
      <c r="L50" s="53"/>
      <c r="M50" s="53">
        <f t="shared" si="9"/>
        <v>0</v>
      </c>
      <c r="N50" s="53"/>
      <c r="O50" s="53">
        <f t="shared" si="10"/>
        <v>0</v>
      </c>
    </row>
    <row r="51" spans="1:15" s="30" customFormat="1" x14ac:dyDescent="0.25">
      <c r="A51" s="43">
        <v>6</v>
      </c>
      <c r="B51" s="45" t="s">
        <v>73</v>
      </c>
      <c r="C51" s="26" t="s">
        <v>12</v>
      </c>
      <c r="D51" s="53"/>
      <c r="E51" s="53"/>
      <c r="F51" s="53"/>
      <c r="G51" s="53"/>
      <c r="H51" s="53"/>
      <c r="I51" s="53"/>
      <c r="J51" s="53"/>
      <c r="K51" s="53"/>
      <c r="L51" s="53"/>
      <c r="M51" s="53">
        <f t="shared" si="9"/>
        <v>0</v>
      </c>
      <c r="N51" s="53"/>
      <c r="O51" s="53">
        <f t="shared" si="10"/>
        <v>0</v>
      </c>
    </row>
    <row r="52" spans="1:15" s="30" customFormat="1" ht="27" x14ac:dyDescent="0.25">
      <c r="A52" s="43">
        <v>7</v>
      </c>
      <c r="B52" s="45" t="s">
        <v>74</v>
      </c>
      <c r="C52" s="26" t="s">
        <v>12</v>
      </c>
      <c r="D52" s="53"/>
      <c r="E52" s="53"/>
      <c r="F52" s="53"/>
      <c r="G52" s="53"/>
      <c r="H52" s="53"/>
      <c r="I52" s="53"/>
      <c r="J52" s="53"/>
      <c r="K52" s="53"/>
      <c r="L52" s="53"/>
      <c r="M52" s="53">
        <f t="shared" si="9"/>
        <v>0</v>
      </c>
      <c r="N52" s="53"/>
      <c r="O52" s="53">
        <f t="shared" si="10"/>
        <v>0</v>
      </c>
    </row>
    <row r="53" spans="1:15" s="30" customFormat="1" ht="27" x14ac:dyDescent="0.25">
      <c r="A53" s="43">
        <v>8</v>
      </c>
      <c r="B53" s="45" t="s">
        <v>75</v>
      </c>
      <c r="C53" s="26" t="s">
        <v>12</v>
      </c>
      <c r="D53" s="53"/>
      <c r="E53" s="53"/>
      <c r="F53" s="53"/>
      <c r="G53" s="53"/>
      <c r="H53" s="53"/>
      <c r="I53" s="53"/>
      <c r="J53" s="53"/>
      <c r="K53" s="53"/>
      <c r="L53" s="53"/>
      <c r="M53" s="53">
        <f t="shared" si="9"/>
        <v>0</v>
      </c>
      <c r="N53" s="53"/>
      <c r="O53" s="53">
        <f t="shared" si="10"/>
        <v>0</v>
      </c>
    </row>
    <row r="54" spans="1:15" s="30" customFormat="1" ht="27" x14ac:dyDescent="0.25">
      <c r="A54" s="43">
        <v>9</v>
      </c>
      <c r="B54" s="45" t="s">
        <v>76</v>
      </c>
      <c r="C54" s="26" t="s">
        <v>12</v>
      </c>
      <c r="D54" s="53"/>
      <c r="E54" s="53"/>
      <c r="F54" s="53"/>
      <c r="G54" s="53"/>
      <c r="H54" s="53"/>
      <c r="I54" s="53"/>
      <c r="J54" s="53"/>
      <c r="K54" s="53"/>
      <c r="L54" s="53"/>
      <c r="M54" s="53">
        <f t="shared" si="9"/>
        <v>0</v>
      </c>
      <c r="N54" s="53"/>
      <c r="O54" s="53">
        <f t="shared" si="10"/>
        <v>0</v>
      </c>
    </row>
    <row r="55" spans="1:15" s="25" customFormat="1" ht="23.25" customHeight="1" x14ac:dyDescent="0.25">
      <c r="A55" s="21">
        <v>7</v>
      </c>
      <c r="B55" s="37" t="s">
        <v>36</v>
      </c>
      <c r="C55" s="23" t="s">
        <v>35</v>
      </c>
      <c r="D55" s="117"/>
      <c r="E55" s="117"/>
      <c r="F55" s="52">
        <f>SUM(F58:F60)</f>
        <v>351.6</v>
      </c>
      <c r="G55" s="117"/>
      <c r="H55" s="117"/>
      <c r="I55" s="52">
        <f>SUM(I58:I60)</f>
        <v>1538.1999999999998</v>
      </c>
      <c r="J55" s="52"/>
      <c r="K55" s="117"/>
      <c r="L55" s="52">
        <f>SUM(L58:L60)</f>
        <v>2308.8920000000007</v>
      </c>
      <c r="M55" s="52">
        <f t="shared" si="9"/>
        <v>0</v>
      </c>
      <c r="N55" s="117"/>
      <c r="O55" s="52">
        <f t="shared" ref="O55" si="11">L55-I55</f>
        <v>770.69200000000092</v>
      </c>
    </row>
    <row r="56" spans="1:15" s="30" customFormat="1" x14ac:dyDescent="0.25">
      <c r="A56" s="33"/>
      <c r="B56" s="27" t="s">
        <v>10</v>
      </c>
      <c r="C56" s="26"/>
      <c r="D56" s="53"/>
      <c r="E56" s="53"/>
      <c r="F56" s="53"/>
      <c r="G56" s="53"/>
      <c r="H56" s="53"/>
      <c r="I56" s="53"/>
      <c r="J56" s="53"/>
      <c r="K56" s="53"/>
      <c r="L56" s="58"/>
      <c r="M56" s="58"/>
      <c r="N56" s="53"/>
      <c r="O56" s="58"/>
    </row>
    <row r="57" spans="1:15" s="30" customFormat="1" x14ac:dyDescent="0.25">
      <c r="A57" s="34"/>
      <c r="B57" s="31" t="s">
        <v>11</v>
      </c>
      <c r="C57" s="26"/>
      <c r="D57" s="53"/>
      <c r="E57" s="53"/>
      <c r="F57" s="53"/>
      <c r="G57" s="53"/>
      <c r="H57" s="53"/>
      <c r="I57" s="53"/>
      <c r="J57" s="53"/>
      <c r="K57" s="53"/>
      <c r="L57" s="58"/>
      <c r="M57" s="58"/>
      <c r="N57" s="53"/>
      <c r="O57" s="58"/>
    </row>
    <row r="58" spans="1:15" s="30" customFormat="1" x14ac:dyDescent="0.25">
      <c r="A58" s="26">
        <v>1</v>
      </c>
      <c r="B58" s="46" t="s">
        <v>80</v>
      </c>
      <c r="C58" s="26" t="s">
        <v>12</v>
      </c>
      <c r="D58" s="53"/>
      <c r="E58" s="53"/>
      <c r="F58" s="53">
        <v>2.6</v>
      </c>
      <c r="G58" s="53"/>
      <c r="H58" s="53"/>
      <c r="I58" s="53">
        <v>11.3</v>
      </c>
      <c r="J58" s="53"/>
      <c r="K58" s="53"/>
      <c r="L58" s="53">
        <v>11.3</v>
      </c>
      <c r="M58" s="53">
        <f>J58-G58</f>
        <v>0</v>
      </c>
      <c r="N58" s="53"/>
      <c r="O58" s="53">
        <f t="shared" ref="O58:O60" si="12">L58-I58</f>
        <v>0</v>
      </c>
    </row>
    <row r="59" spans="1:15" s="30" customFormat="1" x14ac:dyDescent="0.25">
      <c r="A59" s="26">
        <v>2</v>
      </c>
      <c r="B59" s="32" t="s">
        <v>84</v>
      </c>
      <c r="C59" s="26" t="s">
        <v>12</v>
      </c>
      <c r="D59" s="53"/>
      <c r="E59" s="53"/>
      <c r="F59" s="53">
        <v>346</v>
      </c>
      <c r="G59" s="53"/>
      <c r="H59" s="53"/>
      <c r="I59" s="53">
        <v>1475.3</v>
      </c>
      <c r="J59" s="53"/>
      <c r="K59" s="53"/>
      <c r="L59" s="53">
        <v>2092.9920000000006</v>
      </c>
      <c r="M59" s="53">
        <f>J59-G59</f>
        <v>0</v>
      </c>
      <c r="N59" s="53"/>
      <c r="O59" s="53">
        <f t="shared" si="12"/>
        <v>617.69200000000069</v>
      </c>
    </row>
    <row r="60" spans="1:15" s="30" customFormat="1" x14ac:dyDescent="0.25">
      <c r="A60" s="26">
        <v>3</v>
      </c>
      <c r="B60" s="32" t="s">
        <v>222</v>
      </c>
      <c r="C60" s="26" t="s">
        <v>12</v>
      </c>
      <c r="D60" s="53"/>
      <c r="E60" s="53"/>
      <c r="F60" s="53">
        <v>3</v>
      </c>
      <c r="G60" s="53"/>
      <c r="H60" s="53"/>
      <c r="I60" s="53">
        <v>51.599999999999994</v>
      </c>
      <c r="J60" s="53"/>
      <c r="K60" s="53"/>
      <c r="L60" s="53">
        <v>204.6</v>
      </c>
      <c r="M60" s="53">
        <f>J60-G60</f>
        <v>0</v>
      </c>
      <c r="N60" s="53"/>
      <c r="O60" s="53">
        <f t="shared" si="12"/>
        <v>153</v>
      </c>
    </row>
  </sheetData>
  <mergeCells count="7">
    <mergeCell ref="L2:O2"/>
    <mergeCell ref="G7:I7"/>
    <mergeCell ref="J7:L7"/>
    <mergeCell ref="M7:O7"/>
    <mergeCell ref="A5:O5"/>
    <mergeCell ref="B3:I3"/>
    <mergeCell ref="D7:F7"/>
  </mergeCells>
  <conditionalFormatting sqref="B47:B54">
    <cfRule type="cellIs" dxfId="10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opLeftCell="A6" workbookViewId="0">
      <pane xSplit="3" ySplit="4" topLeftCell="K13" activePane="bottomRight" state="frozen"/>
      <selection activeCell="A6" sqref="A6"/>
      <selection pane="topRight" activeCell="D6" sqref="D6"/>
      <selection pane="bottomLeft" activeCell="A10" sqref="A10"/>
      <selection pane="bottomRight" activeCell="B26" sqref="B26"/>
    </sheetView>
  </sheetViews>
  <sheetFormatPr defaultRowHeight="13.5" x14ac:dyDescent="0.25"/>
  <cols>
    <col min="1" max="1" width="4.85546875" style="35" customWidth="1"/>
    <col min="2" max="2" width="49.42578125" style="36" customWidth="1"/>
    <col min="3" max="3" width="8.28515625" style="36" bestFit="1" customWidth="1"/>
    <col min="4" max="5" width="8.140625" style="54" bestFit="1" customWidth="1"/>
    <col min="6" max="6" width="18" style="54" bestFit="1" customWidth="1"/>
    <col min="7" max="8" width="8.140625" style="54" bestFit="1" customWidth="1"/>
    <col min="9" max="9" width="18" style="54" bestFit="1" customWidth="1"/>
    <col min="10" max="11" width="8.140625" style="54" bestFit="1" customWidth="1"/>
    <col min="12" max="12" width="18" style="54" bestFit="1" customWidth="1"/>
    <col min="13" max="13" width="8.5703125" style="54" bestFit="1" customWidth="1"/>
    <col min="14" max="14" width="8.140625" style="54" bestFit="1" customWidth="1"/>
    <col min="15" max="15" width="18" style="54" bestFit="1" customWidth="1"/>
    <col min="16" max="260" width="9.140625" style="36"/>
    <col min="261" max="261" width="4.85546875" style="36" customWidth="1"/>
    <col min="262" max="262" width="49.42578125" style="36" customWidth="1"/>
    <col min="263" max="264" width="10.28515625" style="36" customWidth="1"/>
    <col min="265" max="265" width="20.7109375" style="36" customWidth="1"/>
    <col min="266" max="266" width="8.140625" style="36" bestFit="1" customWidth="1"/>
    <col min="267" max="267" width="20.85546875" style="36" customWidth="1"/>
    <col min="268" max="268" width="8.140625" style="36" bestFit="1" customWidth="1"/>
    <col min="269" max="269" width="21" style="36" customWidth="1"/>
    <col min="270" max="270" width="13.5703125" style="36" customWidth="1"/>
    <col min="271" max="516" width="9.140625" style="36"/>
    <col min="517" max="517" width="4.85546875" style="36" customWidth="1"/>
    <col min="518" max="518" width="49.42578125" style="36" customWidth="1"/>
    <col min="519" max="520" width="10.28515625" style="36" customWidth="1"/>
    <col min="521" max="521" width="20.7109375" style="36" customWidth="1"/>
    <col min="522" max="522" width="8.140625" style="36" bestFit="1" customWidth="1"/>
    <col min="523" max="523" width="20.85546875" style="36" customWidth="1"/>
    <col min="524" max="524" width="8.140625" style="36" bestFit="1" customWidth="1"/>
    <col min="525" max="525" width="21" style="36" customWidth="1"/>
    <col min="526" max="526" width="13.5703125" style="36" customWidth="1"/>
    <col min="527" max="772" width="9.140625" style="36"/>
    <col min="773" max="773" width="4.85546875" style="36" customWidth="1"/>
    <col min="774" max="774" width="49.42578125" style="36" customWidth="1"/>
    <col min="775" max="776" width="10.28515625" style="36" customWidth="1"/>
    <col min="777" max="777" width="20.7109375" style="36" customWidth="1"/>
    <col min="778" max="778" width="8.140625" style="36" bestFit="1" customWidth="1"/>
    <col min="779" max="779" width="20.85546875" style="36" customWidth="1"/>
    <col min="780" max="780" width="8.140625" style="36" bestFit="1" customWidth="1"/>
    <col min="781" max="781" width="21" style="36" customWidth="1"/>
    <col min="782" max="782" width="13.5703125" style="36" customWidth="1"/>
    <col min="783" max="1028" width="9.140625" style="36"/>
    <col min="1029" max="1029" width="4.85546875" style="36" customWidth="1"/>
    <col min="1030" max="1030" width="49.42578125" style="36" customWidth="1"/>
    <col min="1031" max="1032" width="10.28515625" style="36" customWidth="1"/>
    <col min="1033" max="1033" width="20.7109375" style="36" customWidth="1"/>
    <col min="1034" max="1034" width="8.140625" style="36" bestFit="1" customWidth="1"/>
    <col min="1035" max="1035" width="20.85546875" style="36" customWidth="1"/>
    <col min="1036" max="1036" width="8.140625" style="36" bestFit="1" customWidth="1"/>
    <col min="1037" max="1037" width="21" style="36" customWidth="1"/>
    <col min="1038" max="1038" width="13.5703125" style="36" customWidth="1"/>
    <col min="1039" max="1284" width="9.140625" style="36"/>
    <col min="1285" max="1285" width="4.85546875" style="36" customWidth="1"/>
    <col min="1286" max="1286" width="49.42578125" style="36" customWidth="1"/>
    <col min="1287" max="1288" width="10.28515625" style="36" customWidth="1"/>
    <col min="1289" max="1289" width="20.7109375" style="36" customWidth="1"/>
    <col min="1290" max="1290" width="8.140625" style="36" bestFit="1" customWidth="1"/>
    <col min="1291" max="1291" width="20.85546875" style="36" customWidth="1"/>
    <col min="1292" max="1292" width="8.140625" style="36" bestFit="1" customWidth="1"/>
    <col min="1293" max="1293" width="21" style="36" customWidth="1"/>
    <col min="1294" max="1294" width="13.5703125" style="36" customWidth="1"/>
    <col min="1295" max="1540" width="9.140625" style="36"/>
    <col min="1541" max="1541" width="4.85546875" style="36" customWidth="1"/>
    <col min="1542" max="1542" width="49.42578125" style="36" customWidth="1"/>
    <col min="1543" max="1544" width="10.28515625" style="36" customWidth="1"/>
    <col min="1545" max="1545" width="20.7109375" style="36" customWidth="1"/>
    <col min="1546" max="1546" width="8.140625" style="36" bestFit="1" customWidth="1"/>
    <col min="1547" max="1547" width="20.85546875" style="36" customWidth="1"/>
    <col min="1548" max="1548" width="8.140625" style="36" bestFit="1" customWidth="1"/>
    <col min="1549" max="1549" width="21" style="36" customWidth="1"/>
    <col min="1550" max="1550" width="13.5703125" style="36" customWidth="1"/>
    <col min="1551" max="1796" width="9.140625" style="36"/>
    <col min="1797" max="1797" width="4.85546875" style="36" customWidth="1"/>
    <col min="1798" max="1798" width="49.42578125" style="36" customWidth="1"/>
    <col min="1799" max="1800" width="10.28515625" style="36" customWidth="1"/>
    <col min="1801" max="1801" width="20.7109375" style="36" customWidth="1"/>
    <col min="1802" max="1802" width="8.140625" style="36" bestFit="1" customWidth="1"/>
    <col min="1803" max="1803" width="20.85546875" style="36" customWidth="1"/>
    <col min="1804" max="1804" width="8.140625" style="36" bestFit="1" customWidth="1"/>
    <col min="1805" max="1805" width="21" style="36" customWidth="1"/>
    <col min="1806" max="1806" width="13.5703125" style="36" customWidth="1"/>
    <col min="1807" max="2052" width="9.140625" style="36"/>
    <col min="2053" max="2053" width="4.85546875" style="36" customWidth="1"/>
    <col min="2054" max="2054" width="49.42578125" style="36" customWidth="1"/>
    <col min="2055" max="2056" width="10.28515625" style="36" customWidth="1"/>
    <col min="2057" max="2057" width="20.7109375" style="36" customWidth="1"/>
    <col min="2058" max="2058" width="8.140625" style="36" bestFit="1" customWidth="1"/>
    <col min="2059" max="2059" width="20.85546875" style="36" customWidth="1"/>
    <col min="2060" max="2060" width="8.140625" style="36" bestFit="1" customWidth="1"/>
    <col min="2061" max="2061" width="21" style="36" customWidth="1"/>
    <col min="2062" max="2062" width="13.5703125" style="36" customWidth="1"/>
    <col min="2063" max="2308" width="9.140625" style="36"/>
    <col min="2309" max="2309" width="4.85546875" style="36" customWidth="1"/>
    <col min="2310" max="2310" width="49.42578125" style="36" customWidth="1"/>
    <col min="2311" max="2312" width="10.28515625" style="36" customWidth="1"/>
    <col min="2313" max="2313" width="20.7109375" style="36" customWidth="1"/>
    <col min="2314" max="2314" width="8.140625" style="36" bestFit="1" customWidth="1"/>
    <col min="2315" max="2315" width="20.85546875" style="36" customWidth="1"/>
    <col min="2316" max="2316" width="8.140625" style="36" bestFit="1" customWidth="1"/>
    <col min="2317" max="2317" width="21" style="36" customWidth="1"/>
    <col min="2318" max="2318" width="13.5703125" style="36" customWidth="1"/>
    <col min="2319" max="2564" width="9.140625" style="36"/>
    <col min="2565" max="2565" width="4.85546875" style="36" customWidth="1"/>
    <col min="2566" max="2566" width="49.42578125" style="36" customWidth="1"/>
    <col min="2567" max="2568" width="10.28515625" style="36" customWidth="1"/>
    <col min="2569" max="2569" width="20.7109375" style="36" customWidth="1"/>
    <col min="2570" max="2570" width="8.140625" style="36" bestFit="1" customWidth="1"/>
    <col min="2571" max="2571" width="20.85546875" style="36" customWidth="1"/>
    <col min="2572" max="2572" width="8.140625" style="36" bestFit="1" customWidth="1"/>
    <col min="2573" max="2573" width="21" style="36" customWidth="1"/>
    <col min="2574" max="2574" width="13.5703125" style="36" customWidth="1"/>
    <col min="2575" max="2820" width="9.140625" style="36"/>
    <col min="2821" max="2821" width="4.85546875" style="36" customWidth="1"/>
    <col min="2822" max="2822" width="49.42578125" style="36" customWidth="1"/>
    <col min="2823" max="2824" width="10.28515625" style="36" customWidth="1"/>
    <col min="2825" max="2825" width="20.7109375" style="36" customWidth="1"/>
    <col min="2826" max="2826" width="8.140625" style="36" bestFit="1" customWidth="1"/>
    <col min="2827" max="2827" width="20.85546875" style="36" customWidth="1"/>
    <col min="2828" max="2828" width="8.140625" style="36" bestFit="1" customWidth="1"/>
    <col min="2829" max="2829" width="21" style="36" customWidth="1"/>
    <col min="2830" max="2830" width="13.5703125" style="36" customWidth="1"/>
    <col min="2831" max="3076" width="9.140625" style="36"/>
    <col min="3077" max="3077" width="4.85546875" style="36" customWidth="1"/>
    <col min="3078" max="3078" width="49.42578125" style="36" customWidth="1"/>
    <col min="3079" max="3080" width="10.28515625" style="36" customWidth="1"/>
    <col min="3081" max="3081" width="20.7109375" style="36" customWidth="1"/>
    <col min="3082" max="3082" width="8.140625" style="36" bestFit="1" customWidth="1"/>
    <col min="3083" max="3083" width="20.85546875" style="36" customWidth="1"/>
    <col min="3084" max="3084" width="8.140625" style="36" bestFit="1" customWidth="1"/>
    <col min="3085" max="3085" width="21" style="36" customWidth="1"/>
    <col min="3086" max="3086" width="13.5703125" style="36" customWidth="1"/>
    <col min="3087" max="3332" width="9.140625" style="36"/>
    <col min="3333" max="3333" width="4.85546875" style="36" customWidth="1"/>
    <col min="3334" max="3334" width="49.42578125" style="36" customWidth="1"/>
    <col min="3335" max="3336" width="10.28515625" style="36" customWidth="1"/>
    <col min="3337" max="3337" width="20.7109375" style="36" customWidth="1"/>
    <col min="3338" max="3338" width="8.140625" style="36" bestFit="1" customWidth="1"/>
    <col min="3339" max="3339" width="20.85546875" style="36" customWidth="1"/>
    <col min="3340" max="3340" width="8.140625" style="36" bestFit="1" customWidth="1"/>
    <col min="3341" max="3341" width="21" style="36" customWidth="1"/>
    <col min="3342" max="3342" width="13.5703125" style="36" customWidth="1"/>
    <col min="3343" max="3588" width="9.140625" style="36"/>
    <col min="3589" max="3589" width="4.85546875" style="36" customWidth="1"/>
    <col min="3590" max="3590" width="49.42578125" style="36" customWidth="1"/>
    <col min="3591" max="3592" width="10.28515625" style="36" customWidth="1"/>
    <col min="3593" max="3593" width="20.7109375" style="36" customWidth="1"/>
    <col min="3594" max="3594" width="8.140625" style="36" bestFit="1" customWidth="1"/>
    <col min="3595" max="3595" width="20.85546875" style="36" customWidth="1"/>
    <col min="3596" max="3596" width="8.140625" style="36" bestFit="1" customWidth="1"/>
    <col min="3597" max="3597" width="21" style="36" customWidth="1"/>
    <col min="3598" max="3598" width="13.5703125" style="36" customWidth="1"/>
    <col min="3599" max="3844" width="9.140625" style="36"/>
    <col min="3845" max="3845" width="4.85546875" style="36" customWidth="1"/>
    <col min="3846" max="3846" width="49.42578125" style="36" customWidth="1"/>
    <col min="3847" max="3848" width="10.28515625" style="36" customWidth="1"/>
    <col min="3849" max="3849" width="20.7109375" style="36" customWidth="1"/>
    <col min="3850" max="3850" width="8.140625" style="36" bestFit="1" customWidth="1"/>
    <col min="3851" max="3851" width="20.85546875" style="36" customWidth="1"/>
    <col min="3852" max="3852" width="8.140625" style="36" bestFit="1" customWidth="1"/>
    <col min="3853" max="3853" width="21" style="36" customWidth="1"/>
    <col min="3854" max="3854" width="13.5703125" style="36" customWidth="1"/>
    <col min="3855" max="4100" width="9.140625" style="36"/>
    <col min="4101" max="4101" width="4.85546875" style="36" customWidth="1"/>
    <col min="4102" max="4102" width="49.42578125" style="36" customWidth="1"/>
    <col min="4103" max="4104" width="10.28515625" style="36" customWidth="1"/>
    <col min="4105" max="4105" width="20.7109375" style="36" customWidth="1"/>
    <col min="4106" max="4106" width="8.140625" style="36" bestFit="1" customWidth="1"/>
    <col min="4107" max="4107" width="20.85546875" style="36" customWidth="1"/>
    <col min="4108" max="4108" width="8.140625" style="36" bestFit="1" customWidth="1"/>
    <col min="4109" max="4109" width="21" style="36" customWidth="1"/>
    <col min="4110" max="4110" width="13.5703125" style="36" customWidth="1"/>
    <col min="4111" max="4356" width="9.140625" style="36"/>
    <col min="4357" max="4357" width="4.85546875" style="36" customWidth="1"/>
    <col min="4358" max="4358" width="49.42578125" style="36" customWidth="1"/>
    <col min="4359" max="4360" width="10.28515625" style="36" customWidth="1"/>
    <col min="4361" max="4361" width="20.7109375" style="36" customWidth="1"/>
    <col min="4362" max="4362" width="8.140625" style="36" bestFit="1" customWidth="1"/>
    <col min="4363" max="4363" width="20.85546875" style="36" customWidth="1"/>
    <col min="4364" max="4364" width="8.140625" style="36" bestFit="1" customWidth="1"/>
    <col min="4365" max="4365" width="21" style="36" customWidth="1"/>
    <col min="4366" max="4366" width="13.5703125" style="36" customWidth="1"/>
    <col min="4367" max="4612" width="9.140625" style="36"/>
    <col min="4613" max="4613" width="4.85546875" style="36" customWidth="1"/>
    <col min="4614" max="4614" width="49.42578125" style="36" customWidth="1"/>
    <col min="4615" max="4616" width="10.28515625" style="36" customWidth="1"/>
    <col min="4617" max="4617" width="20.7109375" style="36" customWidth="1"/>
    <col min="4618" max="4618" width="8.140625" style="36" bestFit="1" customWidth="1"/>
    <col min="4619" max="4619" width="20.85546875" style="36" customWidth="1"/>
    <col min="4620" max="4620" width="8.140625" style="36" bestFit="1" customWidth="1"/>
    <col min="4621" max="4621" width="21" style="36" customWidth="1"/>
    <col min="4622" max="4622" width="13.5703125" style="36" customWidth="1"/>
    <col min="4623" max="4868" width="9.140625" style="36"/>
    <col min="4869" max="4869" width="4.85546875" style="36" customWidth="1"/>
    <col min="4870" max="4870" width="49.42578125" style="36" customWidth="1"/>
    <col min="4871" max="4872" width="10.28515625" style="36" customWidth="1"/>
    <col min="4873" max="4873" width="20.7109375" style="36" customWidth="1"/>
    <col min="4874" max="4874" width="8.140625" style="36" bestFit="1" customWidth="1"/>
    <col min="4875" max="4875" width="20.85546875" style="36" customWidth="1"/>
    <col min="4876" max="4876" width="8.140625" style="36" bestFit="1" customWidth="1"/>
    <col min="4877" max="4877" width="21" style="36" customWidth="1"/>
    <col min="4878" max="4878" width="13.5703125" style="36" customWidth="1"/>
    <col min="4879" max="5124" width="9.140625" style="36"/>
    <col min="5125" max="5125" width="4.85546875" style="36" customWidth="1"/>
    <col min="5126" max="5126" width="49.42578125" style="36" customWidth="1"/>
    <col min="5127" max="5128" width="10.28515625" style="36" customWidth="1"/>
    <col min="5129" max="5129" width="20.7109375" style="36" customWidth="1"/>
    <col min="5130" max="5130" width="8.140625" style="36" bestFit="1" customWidth="1"/>
    <col min="5131" max="5131" width="20.85546875" style="36" customWidth="1"/>
    <col min="5132" max="5132" width="8.140625" style="36" bestFit="1" customWidth="1"/>
    <col min="5133" max="5133" width="21" style="36" customWidth="1"/>
    <col min="5134" max="5134" width="13.5703125" style="36" customWidth="1"/>
    <col min="5135" max="5380" width="9.140625" style="36"/>
    <col min="5381" max="5381" width="4.85546875" style="36" customWidth="1"/>
    <col min="5382" max="5382" width="49.42578125" style="36" customWidth="1"/>
    <col min="5383" max="5384" width="10.28515625" style="36" customWidth="1"/>
    <col min="5385" max="5385" width="20.7109375" style="36" customWidth="1"/>
    <col min="5386" max="5386" width="8.140625" style="36" bestFit="1" customWidth="1"/>
    <col min="5387" max="5387" width="20.85546875" style="36" customWidth="1"/>
    <col min="5388" max="5388" width="8.140625" style="36" bestFit="1" customWidth="1"/>
    <col min="5389" max="5389" width="21" style="36" customWidth="1"/>
    <col min="5390" max="5390" width="13.5703125" style="36" customWidth="1"/>
    <col min="5391" max="5636" width="9.140625" style="36"/>
    <col min="5637" max="5637" width="4.85546875" style="36" customWidth="1"/>
    <col min="5638" max="5638" width="49.42578125" style="36" customWidth="1"/>
    <col min="5639" max="5640" width="10.28515625" style="36" customWidth="1"/>
    <col min="5641" max="5641" width="20.7109375" style="36" customWidth="1"/>
    <col min="5642" max="5642" width="8.140625" style="36" bestFit="1" customWidth="1"/>
    <col min="5643" max="5643" width="20.85546875" style="36" customWidth="1"/>
    <col min="5644" max="5644" width="8.140625" style="36" bestFit="1" customWidth="1"/>
    <col min="5645" max="5645" width="21" style="36" customWidth="1"/>
    <col min="5646" max="5646" width="13.5703125" style="36" customWidth="1"/>
    <col min="5647" max="5892" width="9.140625" style="36"/>
    <col min="5893" max="5893" width="4.85546875" style="36" customWidth="1"/>
    <col min="5894" max="5894" width="49.42578125" style="36" customWidth="1"/>
    <col min="5895" max="5896" width="10.28515625" style="36" customWidth="1"/>
    <col min="5897" max="5897" width="20.7109375" style="36" customWidth="1"/>
    <col min="5898" max="5898" width="8.140625" style="36" bestFit="1" customWidth="1"/>
    <col min="5899" max="5899" width="20.85546875" style="36" customWidth="1"/>
    <col min="5900" max="5900" width="8.140625" style="36" bestFit="1" customWidth="1"/>
    <col min="5901" max="5901" width="21" style="36" customWidth="1"/>
    <col min="5902" max="5902" width="13.5703125" style="36" customWidth="1"/>
    <col min="5903" max="6148" width="9.140625" style="36"/>
    <col min="6149" max="6149" width="4.85546875" style="36" customWidth="1"/>
    <col min="6150" max="6150" width="49.42578125" style="36" customWidth="1"/>
    <col min="6151" max="6152" width="10.28515625" style="36" customWidth="1"/>
    <col min="6153" max="6153" width="20.7109375" style="36" customWidth="1"/>
    <col min="6154" max="6154" width="8.140625" style="36" bestFit="1" customWidth="1"/>
    <col min="6155" max="6155" width="20.85546875" style="36" customWidth="1"/>
    <col min="6156" max="6156" width="8.140625" style="36" bestFit="1" customWidth="1"/>
    <col min="6157" max="6157" width="21" style="36" customWidth="1"/>
    <col min="6158" max="6158" width="13.5703125" style="36" customWidth="1"/>
    <col min="6159" max="6404" width="9.140625" style="36"/>
    <col min="6405" max="6405" width="4.85546875" style="36" customWidth="1"/>
    <col min="6406" max="6406" width="49.42578125" style="36" customWidth="1"/>
    <col min="6407" max="6408" width="10.28515625" style="36" customWidth="1"/>
    <col min="6409" max="6409" width="20.7109375" style="36" customWidth="1"/>
    <col min="6410" max="6410" width="8.140625" style="36" bestFit="1" customWidth="1"/>
    <col min="6411" max="6411" width="20.85546875" style="36" customWidth="1"/>
    <col min="6412" max="6412" width="8.140625" style="36" bestFit="1" customWidth="1"/>
    <col min="6413" max="6413" width="21" style="36" customWidth="1"/>
    <col min="6414" max="6414" width="13.5703125" style="36" customWidth="1"/>
    <col min="6415" max="6660" width="9.140625" style="36"/>
    <col min="6661" max="6661" width="4.85546875" style="36" customWidth="1"/>
    <col min="6662" max="6662" width="49.42578125" style="36" customWidth="1"/>
    <col min="6663" max="6664" width="10.28515625" style="36" customWidth="1"/>
    <col min="6665" max="6665" width="20.7109375" style="36" customWidth="1"/>
    <col min="6666" max="6666" width="8.140625" style="36" bestFit="1" customWidth="1"/>
    <col min="6667" max="6667" width="20.85546875" style="36" customWidth="1"/>
    <col min="6668" max="6668" width="8.140625" style="36" bestFit="1" customWidth="1"/>
    <col min="6669" max="6669" width="21" style="36" customWidth="1"/>
    <col min="6670" max="6670" width="13.5703125" style="36" customWidth="1"/>
    <col min="6671" max="6916" width="9.140625" style="36"/>
    <col min="6917" max="6917" width="4.85546875" style="36" customWidth="1"/>
    <col min="6918" max="6918" width="49.42578125" style="36" customWidth="1"/>
    <col min="6919" max="6920" width="10.28515625" style="36" customWidth="1"/>
    <col min="6921" max="6921" width="20.7109375" style="36" customWidth="1"/>
    <col min="6922" max="6922" width="8.140625" style="36" bestFit="1" customWidth="1"/>
    <col min="6923" max="6923" width="20.85546875" style="36" customWidth="1"/>
    <col min="6924" max="6924" width="8.140625" style="36" bestFit="1" customWidth="1"/>
    <col min="6925" max="6925" width="21" style="36" customWidth="1"/>
    <col min="6926" max="6926" width="13.5703125" style="36" customWidth="1"/>
    <col min="6927" max="7172" width="9.140625" style="36"/>
    <col min="7173" max="7173" width="4.85546875" style="36" customWidth="1"/>
    <col min="7174" max="7174" width="49.42578125" style="36" customWidth="1"/>
    <col min="7175" max="7176" width="10.28515625" style="36" customWidth="1"/>
    <col min="7177" max="7177" width="20.7109375" style="36" customWidth="1"/>
    <col min="7178" max="7178" width="8.140625" style="36" bestFit="1" customWidth="1"/>
    <col min="7179" max="7179" width="20.85546875" style="36" customWidth="1"/>
    <col min="7180" max="7180" width="8.140625" style="36" bestFit="1" customWidth="1"/>
    <col min="7181" max="7181" width="21" style="36" customWidth="1"/>
    <col min="7182" max="7182" width="13.5703125" style="36" customWidth="1"/>
    <col min="7183" max="7428" width="9.140625" style="36"/>
    <col min="7429" max="7429" width="4.85546875" style="36" customWidth="1"/>
    <col min="7430" max="7430" width="49.42578125" style="36" customWidth="1"/>
    <col min="7431" max="7432" width="10.28515625" style="36" customWidth="1"/>
    <col min="7433" max="7433" width="20.7109375" style="36" customWidth="1"/>
    <col min="7434" max="7434" width="8.140625" style="36" bestFit="1" customWidth="1"/>
    <col min="7435" max="7435" width="20.85546875" style="36" customWidth="1"/>
    <col min="7436" max="7436" width="8.140625" style="36" bestFit="1" customWidth="1"/>
    <col min="7437" max="7437" width="21" style="36" customWidth="1"/>
    <col min="7438" max="7438" width="13.5703125" style="36" customWidth="1"/>
    <col min="7439" max="7684" width="9.140625" style="36"/>
    <col min="7685" max="7685" width="4.85546875" style="36" customWidth="1"/>
    <col min="7686" max="7686" width="49.42578125" style="36" customWidth="1"/>
    <col min="7687" max="7688" width="10.28515625" style="36" customWidth="1"/>
    <col min="7689" max="7689" width="20.7109375" style="36" customWidth="1"/>
    <col min="7690" max="7690" width="8.140625" style="36" bestFit="1" customWidth="1"/>
    <col min="7691" max="7691" width="20.85546875" style="36" customWidth="1"/>
    <col min="7692" max="7692" width="8.140625" style="36" bestFit="1" customWidth="1"/>
    <col min="7693" max="7693" width="21" style="36" customWidth="1"/>
    <col min="7694" max="7694" width="13.5703125" style="36" customWidth="1"/>
    <col min="7695" max="7940" width="9.140625" style="36"/>
    <col min="7941" max="7941" width="4.85546875" style="36" customWidth="1"/>
    <col min="7942" max="7942" width="49.42578125" style="36" customWidth="1"/>
    <col min="7943" max="7944" width="10.28515625" style="36" customWidth="1"/>
    <col min="7945" max="7945" width="20.7109375" style="36" customWidth="1"/>
    <col min="7946" max="7946" width="8.140625" style="36" bestFit="1" customWidth="1"/>
    <col min="7947" max="7947" width="20.85546875" style="36" customWidth="1"/>
    <col min="7948" max="7948" width="8.140625" style="36" bestFit="1" customWidth="1"/>
    <col min="7949" max="7949" width="21" style="36" customWidth="1"/>
    <col min="7950" max="7950" width="13.5703125" style="36" customWidth="1"/>
    <col min="7951" max="8196" width="9.140625" style="36"/>
    <col min="8197" max="8197" width="4.85546875" style="36" customWidth="1"/>
    <col min="8198" max="8198" width="49.42578125" style="36" customWidth="1"/>
    <col min="8199" max="8200" width="10.28515625" style="36" customWidth="1"/>
    <col min="8201" max="8201" width="20.7109375" style="36" customWidth="1"/>
    <col min="8202" max="8202" width="8.140625" style="36" bestFit="1" customWidth="1"/>
    <col min="8203" max="8203" width="20.85546875" style="36" customWidth="1"/>
    <col min="8204" max="8204" width="8.140625" style="36" bestFit="1" customWidth="1"/>
    <col min="8205" max="8205" width="21" style="36" customWidth="1"/>
    <col min="8206" max="8206" width="13.5703125" style="36" customWidth="1"/>
    <col min="8207" max="8452" width="9.140625" style="36"/>
    <col min="8453" max="8453" width="4.85546875" style="36" customWidth="1"/>
    <col min="8454" max="8454" width="49.42578125" style="36" customWidth="1"/>
    <col min="8455" max="8456" width="10.28515625" style="36" customWidth="1"/>
    <col min="8457" max="8457" width="20.7109375" style="36" customWidth="1"/>
    <col min="8458" max="8458" width="8.140625" style="36" bestFit="1" customWidth="1"/>
    <col min="8459" max="8459" width="20.85546875" style="36" customWidth="1"/>
    <col min="8460" max="8460" width="8.140625" style="36" bestFit="1" customWidth="1"/>
    <col min="8461" max="8461" width="21" style="36" customWidth="1"/>
    <col min="8462" max="8462" width="13.5703125" style="36" customWidth="1"/>
    <col min="8463" max="8708" width="9.140625" style="36"/>
    <col min="8709" max="8709" width="4.85546875" style="36" customWidth="1"/>
    <col min="8710" max="8710" width="49.42578125" style="36" customWidth="1"/>
    <col min="8711" max="8712" width="10.28515625" style="36" customWidth="1"/>
    <col min="8713" max="8713" width="20.7109375" style="36" customWidth="1"/>
    <col min="8714" max="8714" width="8.140625" style="36" bestFit="1" customWidth="1"/>
    <col min="8715" max="8715" width="20.85546875" style="36" customWidth="1"/>
    <col min="8716" max="8716" width="8.140625" style="36" bestFit="1" customWidth="1"/>
    <col min="8717" max="8717" width="21" style="36" customWidth="1"/>
    <col min="8718" max="8718" width="13.5703125" style="36" customWidth="1"/>
    <col min="8719" max="8964" width="9.140625" style="36"/>
    <col min="8965" max="8965" width="4.85546875" style="36" customWidth="1"/>
    <col min="8966" max="8966" width="49.42578125" style="36" customWidth="1"/>
    <col min="8967" max="8968" width="10.28515625" style="36" customWidth="1"/>
    <col min="8969" max="8969" width="20.7109375" style="36" customWidth="1"/>
    <col min="8970" max="8970" width="8.140625" style="36" bestFit="1" customWidth="1"/>
    <col min="8971" max="8971" width="20.85546875" style="36" customWidth="1"/>
    <col min="8972" max="8972" width="8.140625" style="36" bestFit="1" customWidth="1"/>
    <col min="8973" max="8973" width="21" style="36" customWidth="1"/>
    <col min="8974" max="8974" width="13.5703125" style="36" customWidth="1"/>
    <col min="8975" max="9220" width="9.140625" style="36"/>
    <col min="9221" max="9221" width="4.85546875" style="36" customWidth="1"/>
    <col min="9222" max="9222" width="49.42578125" style="36" customWidth="1"/>
    <col min="9223" max="9224" width="10.28515625" style="36" customWidth="1"/>
    <col min="9225" max="9225" width="20.7109375" style="36" customWidth="1"/>
    <col min="9226" max="9226" width="8.140625" style="36" bestFit="1" customWidth="1"/>
    <col min="9227" max="9227" width="20.85546875" style="36" customWidth="1"/>
    <col min="9228" max="9228" width="8.140625" style="36" bestFit="1" customWidth="1"/>
    <col min="9229" max="9229" width="21" style="36" customWidth="1"/>
    <col min="9230" max="9230" width="13.5703125" style="36" customWidth="1"/>
    <col min="9231" max="9476" width="9.140625" style="36"/>
    <col min="9477" max="9477" width="4.85546875" style="36" customWidth="1"/>
    <col min="9478" max="9478" width="49.42578125" style="36" customWidth="1"/>
    <col min="9479" max="9480" width="10.28515625" style="36" customWidth="1"/>
    <col min="9481" max="9481" width="20.7109375" style="36" customWidth="1"/>
    <col min="9482" max="9482" width="8.140625" style="36" bestFit="1" customWidth="1"/>
    <col min="9483" max="9483" width="20.85546875" style="36" customWidth="1"/>
    <col min="9484" max="9484" width="8.140625" style="36" bestFit="1" customWidth="1"/>
    <col min="9485" max="9485" width="21" style="36" customWidth="1"/>
    <col min="9486" max="9486" width="13.5703125" style="36" customWidth="1"/>
    <col min="9487" max="9732" width="9.140625" style="36"/>
    <col min="9733" max="9733" width="4.85546875" style="36" customWidth="1"/>
    <col min="9734" max="9734" width="49.42578125" style="36" customWidth="1"/>
    <col min="9735" max="9736" width="10.28515625" style="36" customWidth="1"/>
    <col min="9737" max="9737" width="20.7109375" style="36" customWidth="1"/>
    <col min="9738" max="9738" width="8.140625" style="36" bestFit="1" customWidth="1"/>
    <col min="9739" max="9739" width="20.85546875" style="36" customWidth="1"/>
    <col min="9740" max="9740" width="8.140625" style="36" bestFit="1" customWidth="1"/>
    <col min="9741" max="9741" width="21" style="36" customWidth="1"/>
    <col min="9742" max="9742" width="13.5703125" style="36" customWidth="1"/>
    <col min="9743" max="9988" width="9.140625" style="36"/>
    <col min="9989" max="9989" width="4.85546875" style="36" customWidth="1"/>
    <col min="9990" max="9990" width="49.42578125" style="36" customWidth="1"/>
    <col min="9991" max="9992" width="10.28515625" style="36" customWidth="1"/>
    <col min="9993" max="9993" width="20.7109375" style="36" customWidth="1"/>
    <col min="9994" max="9994" width="8.140625" style="36" bestFit="1" customWidth="1"/>
    <col min="9995" max="9995" width="20.85546875" style="36" customWidth="1"/>
    <col min="9996" max="9996" width="8.140625" style="36" bestFit="1" customWidth="1"/>
    <col min="9997" max="9997" width="21" style="36" customWidth="1"/>
    <col min="9998" max="9998" width="13.5703125" style="36" customWidth="1"/>
    <col min="9999" max="10244" width="9.140625" style="36"/>
    <col min="10245" max="10245" width="4.85546875" style="36" customWidth="1"/>
    <col min="10246" max="10246" width="49.42578125" style="36" customWidth="1"/>
    <col min="10247" max="10248" width="10.28515625" style="36" customWidth="1"/>
    <col min="10249" max="10249" width="20.7109375" style="36" customWidth="1"/>
    <col min="10250" max="10250" width="8.140625" style="36" bestFit="1" customWidth="1"/>
    <col min="10251" max="10251" width="20.85546875" style="36" customWidth="1"/>
    <col min="10252" max="10252" width="8.140625" style="36" bestFit="1" customWidth="1"/>
    <col min="10253" max="10253" width="21" style="36" customWidth="1"/>
    <col min="10254" max="10254" width="13.5703125" style="36" customWidth="1"/>
    <col min="10255" max="10500" width="9.140625" style="36"/>
    <col min="10501" max="10501" width="4.85546875" style="36" customWidth="1"/>
    <col min="10502" max="10502" width="49.42578125" style="36" customWidth="1"/>
    <col min="10503" max="10504" width="10.28515625" style="36" customWidth="1"/>
    <col min="10505" max="10505" width="20.7109375" style="36" customWidth="1"/>
    <col min="10506" max="10506" width="8.140625" style="36" bestFit="1" customWidth="1"/>
    <col min="10507" max="10507" width="20.85546875" style="36" customWidth="1"/>
    <col min="10508" max="10508" width="8.140625" style="36" bestFit="1" customWidth="1"/>
    <col min="10509" max="10509" width="21" style="36" customWidth="1"/>
    <col min="10510" max="10510" width="13.5703125" style="36" customWidth="1"/>
    <col min="10511" max="10756" width="9.140625" style="36"/>
    <col min="10757" max="10757" width="4.85546875" style="36" customWidth="1"/>
    <col min="10758" max="10758" width="49.42578125" style="36" customWidth="1"/>
    <col min="10759" max="10760" width="10.28515625" style="36" customWidth="1"/>
    <col min="10761" max="10761" width="20.7109375" style="36" customWidth="1"/>
    <col min="10762" max="10762" width="8.140625" style="36" bestFit="1" customWidth="1"/>
    <col min="10763" max="10763" width="20.85546875" style="36" customWidth="1"/>
    <col min="10764" max="10764" width="8.140625" style="36" bestFit="1" customWidth="1"/>
    <col min="10765" max="10765" width="21" style="36" customWidth="1"/>
    <col min="10766" max="10766" width="13.5703125" style="36" customWidth="1"/>
    <col min="10767" max="11012" width="9.140625" style="36"/>
    <col min="11013" max="11013" width="4.85546875" style="36" customWidth="1"/>
    <col min="11014" max="11014" width="49.42578125" style="36" customWidth="1"/>
    <col min="11015" max="11016" width="10.28515625" style="36" customWidth="1"/>
    <col min="11017" max="11017" width="20.7109375" style="36" customWidth="1"/>
    <col min="11018" max="11018" width="8.140625" style="36" bestFit="1" customWidth="1"/>
    <col min="11019" max="11019" width="20.85546875" style="36" customWidth="1"/>
    <col min="11020" max="11020" width="8.140625" style="36" bestFit="1" customWidth="1"/>
    <col min="11021" max="11021" width="21" style="36" customWidth="1"/>
    <col min="11022" max="11022" width="13.5703125" style="36" customWidth="1"/>
    <col min="11023" max="11268" width="9.140625" style="36"/>
    <col min="11269" max="11269" width="4.85546875" style="36" customWidth="1"/>
    <col min="11270" max="11270" width="49.42578125" style="36" customWidth="1"/>
    <col min="11271" max="11272" width="10.28515625" style="36" customWidth="1"/>
    <col min="11273" max="11273" width="20.7109375" style="36" customWidth="1"/>
    <col min="11274" max="11274" width="8.140625" style="36" bestFit="1" customWidth="1"/>
    <col min="11275" max="11275" width="20.85546875" style="36" customWidth="1"/>
    <col min="11276" max="11276" width="8.140625" style="36" bestFit="1" customWidth="1"/>
    <col min="11277" max="11277" width="21" style="36" customWidth="1"/>
    <col min="11278" max="11278" width="13.5703125" style="36" customWidth="1"/>
    <col min="11279" max="11524" width="9.140625" style="36"/>
    <col min="11525" max="11525" width="4.85546875" style="36" customWidth="1"/>
    <col min="11526" max="11526" width="49.42578125" style="36" customWidth="1"/>
    <col min="11527" max="11528" width="10.28515625" style="36" customWidth="1"/>
    <col min="11529" max="11529" width="20.7109375" style="36" customWidth="1"/>
    <col min="11530" max="11530" width="8.140625" style="36" bestFit="1" customWidth="1"/>
    <col min="11531" max="11531" width="20.85546875" style="36" customWidth="1"/>
    <col min="11532" max="11532" width="8.140625" style="36" bestFit="1" customWidth="1"/>
    <col min="11533" max="11533" width="21" style="36" customWidth="1"/>
    <col min="11534" max="11534" width="13.5703125" style="36" customWidth="1"/>
    <col min="11535" max="11780" width="9.140625" style="36"/>
    <col min="11781" max="11781" width="4.85546875" style="36" customWidth="1"/>
    <col min="11782" max="11782" width="49.42578125" style="36" customWidth="1"/>
    <col min="11783" max="11784" width="10.28515625" style="36" customWidth="1"/>
    <col min="11785" max="11785" width="20.7109375" style="36" customWidth="1"/>
    <col min="11786" max="11786" width="8.140625" style="36" bestFit="1" customWidth="1"/>
    <col min="11787" max="11787" width="20.85546875" style="36" customWidth="1"/>
    <col min="11788" max="11788" width="8.140625" style="36" bestFit="1" customWidth="1"/>
    <col min="11789" max="11789" width="21" style="36" customWidth="1"/>
    <col min="11790" max="11790" width="13.5703125" style="36" customWidth="1"/>
    <col min="11791" max="12036" width="9.140625" style="36"/>
    <col min="12037" max="12037" width="4.85546875" style="36" customWidth="1"/>
    <col min="12038" max="12038" width="49.42578125" style="36" customWidth="1"/>
    <col min="12039" max="12040" width="10.28515625" style="36" customWidth="1"/>
    <col min="12041" max="12041" width="20.7109375" style="36" customWidth="1"/>
    <col min="12042" max="12042" width="8.140625" style="36" bestFit="1" customWidth="1"/>
    <col min="12043" max="12043" width="20.85546875" style="36" customWidth="1"/>
    <col min="12044" max="12044" width="8.140625" style="36" bestFit="1" customWidth="1"/>
    <col min="12045" max="12045" width="21" style="36" customWidth="1"/>
    <col min="12046" max="12046" width="13.5703125" style="36" customWidth="1"/>
    <col min="12047" max="12292" width="9.140625" style="36"/>
    <col min="12293" max="12293" width="4.85546875" style="36" customWidth="1"/>
    <col min="12294" max="12294" width="49.42578125" style="36" customWidth="1"/>
    <col min="12295" max="12296" width="10.28515625" style="36" customWidth="1"/>
    <col min="12297" max="12297" width="20.7109375" style="36" customWidth="1"/>
    <col min="12298" max="12298" width="8.140625" style="36" bestFit="1" customWidth="1"/>
    <col min="12299" max="12299" width="20.85546875" style="36" customWidth="1"/>
    <col min="12300" max="12300" width="8.140625" style="36" bestFit="1" customWidth="1"/>
    <col min="12301" max="12301" width="21" style="36" customWidth="1"/>
    <col min="12302" max="12302" width="13.5703125" style="36" customWidth="1"/>
    <col min="12303" max="12548" width="9.140625" style="36"/>
    <col min="12549" max="12549" width="4.85546875" style="36" customWidth="1"/>
    <col min="12550" max="12550" width="49.42578125" style="36" customWidth="1"/>
    <col min="12551" max="12552" width="10.28515625" style="36" customWidth="1"/>
    <col min="12553" max="12553" width="20.7109375" style="36" customWidth="1"/>
    <col min="12554" max="12554" width="8.140625" style="36" bestFit="1" customWidth="1"/>
    <col min="12555" max="12555" width="20.85546875" style="36" customWidth="1"/>
    <col min="12556" max="12556" width="8.140625" style="36" bestFit="1" customWidth="1"/>
    <col min="12557" max="12557" width="21" style="36" customWidth="1"/>
    <col min="12558" max="12558" width="13.5703125" style="36" customWidth="1"/>
    <col min="12559" max="12804" width="9.140625" style="36"/>
    <col min="12805" max="12805" width="4.85546875" style="36" customWidth="1"/>
    <col min="12806" max="12806" width="49.42578125" style="36" customWidth="1"/>
    <col min="12807" max="12808" width="10.28515625" style="36" customWidth="1"/>
    <col min="12809" max="12809" width="20.7109375" style="36" customWidth="1"/>
    <col min="12810" max="12810" width="8.140625" style="36" bestFit="1" customWidth="1"/>
    <col min="12811" max="12811" width="20.85546875" style="36" customWidth="1"/>
    <col min="12812" max="12812" width="8.140625" style="36" bestFit="1" customWidth="1"/>
    <col min="12813" max="12813" width="21" style="36" customWidth="1"/>
    <col min="12814" max="12814" width="13.5703125" style="36" customWidth="1"/>
    <col min="12815" max="13060" width="9.140625" style="36"/>
    <col min="13061" max="13061" width="4.85546875" style="36" customWidth="1"/>
    <col min="13062" max="13062" width="49.42578125" style="36" customWidth="1"/>
    <col min="13063" max="13064" width="10.28515625" style="36" customWidth="1"/>
    <col min="13065" max="13065" width="20.7109375" style="36" customWidth="1"/>
    <col min="13066" max="13066" width="8.140625" style="36" bestFit="1" customWidth="1"/>
    <col min="13067" max="13067" width="20.85546875" style="36" customWidth="1"/>
    <col min="13068" max="13068" width="8.140625" style="36" bestFit="1" customWidth="1"/>
    <col min="13069" max="13069" width="21" style="36" customWidth="1"/>
    <col min="13070" max="13070" width="13.5703125" style="36" customWidth="1"/>
    <col min="13071" max="13316" width="9.140625" style="36"/>
    <col min="13317" max="13317" width="4.85546875" style="36" customWidth="1"/>
    <col min="13318" max="13318" width="49.42578125" style="36" customWidth="1"/>
    <col min="13319" max="13320" width="10.28515625" style="36" customWidth="1"/>
    <col min="13321" max="13321" width="20.7109375" style="36" customWidth="1"/>
    <col min="13322" max="13322" width="8.140625" style="36" bestFit="1" customWidth="1"/>
    <col min="13323" max="13323" width="20.85546875" style="36" customWidth="1"/>
    <col min="13324" max="13324" width="8.140625" style="36" bestFit="1" customWidth="1"/>
    <col min="13325" max="13325" width="21" style="36" customWidth="1"/>
    <col min="13326" max="13326" width="13.5703125" style="36" customWidth="1"/>
    <col min="13327" max="13572" width="9.140625" style="36"/>
    <col min="13573" max="13573" width="4.85546875" style="36" customWidth="1"/>
    <col min="13574" max="13574" width="49.42578125" style="36" customWidth="1"/>
    <col min="13575" max="13576" width="10.28515625" style="36" customWidth="1"/>
    <col min="13577" max="13577" width="20.7109375" style="36" customWidth="1"/>
    <col min="13578" max="13578" width="8.140625" style="36" bestFit="1" customWidth="1"/>
    <col min="13579" max="13579" width="20.85546875" style="36" customWidth="1"/>
    <col min="13580" max="13580" width="8.140625" style="36" bestFit="1" customWidth="1"/>
    <col min="13581" max="13581" width="21" style="36" customWidth="1"/>
    <col min="13582" max="13582" width="13.5703125" style="36" customWidth="1"/>
    <col min="13583" max="13828" width="9.140625" style="36"/>
    <col min="13829" max="13829" width="4.85546875" style="36" customWidth="1"/>
    <col min="13830" max="13830" width="49.42578125" style="36" customWidth="1"/>
    <col min="13831" max="13832" width="10.28515625" style="36" customWidth="1"/>
    <col min="13833" max="13833" width="20.7109375" style="36" customWidth="1"/>
    <col min="13834" max="13834" width="8.140625" style="36" bestFit="1" customWidth="1"/>
    <col min="13835" max="13835" width="20.85546875" style="36" customWidth="1"/>
    <col min="13836" max="13836" width="8.140625" style="36" bestFit="1" customWidth="1"/>
    <col min="13837" max="13837" width="21" style="36" customWidth="1"/>
    <col min="13838" max="13838" width="13.5703125" style="36" customWidth="1"/>
    <col min="13839" max="14084" width="9.140625" style="36"/>
    <col min="14085" max="14085" width="4.85546875" style="36" customWidth="1"/>
    <col min="14086" max="14086" width="49.42578125" style="36" customWidth="1"/>
    <col min="14087" max="14088" width="10.28515625" style="36" customWidth="1"/>
    <col min="14089" max="14089" width="20.7109375" style="36" customWidth="1"/>
    <col min="14090" max="14090" width="8.140625" style="36" bestFit="1" customWidth="1"/>
    <col min="14091" max="14091" width="20.85546875" style="36" customWidth="1"/>
    <col min="14092" max="14092" width="8.140625" style="36" bestFit="1" customWidth="1"/>
    <col min="14093" max="14093" width="21" style="36" customWidth="1"/>
    <col min="14094" max="14094" width="13.5703125" style="36" customWidth="1"/>
    <col min="14095" max="14340" width="9.140625" style="36"/>
    <col min="14341" max="14341" width="4.85546875" style="36" customWidth="1"/>
    <col min="14342" max="14342" width="49.42578125" style="36" customWidth="1"/>
    <col min="14343" max="14344" width="10.28515625" style="36" customWidth="1"/>
    <col min="14345" max="14345" width="20.7109375" style="36" customWidth="1"/>
    <col min="14346" max="14346" width="8.140625" style="36" bestFit="1" customWidth="1"/>
    <col min="14347" max="14347" width="20.85546875" style="36" customWidth="1"/>
    <col min="14348" max="14348" width="8.140625" style="36" bestFit="1" customWidth="1"/>
    <col min="14349" max="14349" width="21" style="36" customWidth="1"/>
    <col min="14350" max="14350" width="13.5703125" style="36" customWidth="1"/>
    <col min="14351" max="14596" width="9.140625" style="36"/>
    <col min="14597" max="14597" width="4.85546875" style="36" customWidth="1"/>
    <col min="14598" max="14598" width="49.42578125" style="36" customWidth="1"/>
    <col min="14599" max="14600" width="10.28515625" style="36" customWidth="1"/>
    <col min="14601" max="14601" width="20.7109375" style="36" customWidth="1"/>
    <col min="14602" max="14602" width="8.140625" style="36" bestFit="1" customWidth="1"/>
    <col min="14603" max="14603" width="20.85546875" style="36" customWidth="1"/>
    <col min="14604" max="14604" width="8.140625" style="36" bestFit="1" customWidth="1"/>
    <col min="14605" max="14605" width="21" style="36" customWidth="1"/>
    <col min="14606" max="14606" width="13.5703125" style="36" customWidth="1"/>
    <col min="14607" max="14852" width="9.140625" style="36"/>
    <col min="14853" max="14853" width="4.85546875" style="36" customWidth="1"/>
    <col min="14854" max="14854" width="49.42578125" style="36" customWidth="1"/>
    <col min="14855" max="14856" width="10.28515625" style="36" customWidth="1"/>
    <col min="14857" max="14857" width="20.7109375" style="36" customWidth="1"/>
    <col min="14858" max="14858" width="8.140625" style="36" bestFit="1" customWidth="1"/>
    <col min="14859" max="14859" width="20.85546875" style="36" customWidth="1"/>
    <col min="14860" max="14860" width="8.140625" style="36" bestFit="1" customWidth="1"/>
    <col min="14861" max="14861" width="21" style="36" customWidth="1"/>
    <col min="14862" max="14862" width="13.5703125" style="36" customWidth="1"/>
    <col min="14863" max="15108" width="9.140625" style="36"/>
    <col min="15109" max="15109" width="4.85546875" style="36" customWidth="1"/>
    <col min="15110" max="15110" width="49.42578125" style="36" customWidth="1"/>
    <col min="15111" max="15112" width="10.28515625" style="36" customWidth="1"/>
    <col min="15113" max="15113" width="20.7109375" style="36" customWidth="1"/>
    <col min="15114" max="15114" width="8.140625" style="36" bestFit="1" customWidth="1"/>
    <col min="15115" max="15115" width="20.85546875" style="36" customWidth="1"/>
    <col min="15116" max="15116" width="8.140625" style="36" bestFit="1" customWidth="1"/>
    <col min="15117" max="15117" width="21" style="36" customWidth="1"/>
    <col min="15118" max="15118" width="13.5703125" style="36" customWidth="1"/>
    <col min="15119" max="15364" width="9.140625" style="36"/>
    <col min="15365" max="15365" width="4.85546875" style="36" customWidth="1"/>
    <col min="15366" max="15366" width="49.42578125" style="36" customWidth="1"/>
    <col min="15367" max="15368" width="10.28515625" style="36" customWidth="1"/>
    <col min="15369" max="15369" width="20.7109375" style="36" customWidth="1"/>
    <col min="15370" max="15370" width="8.140625" style="36" bestFit="1" customWidth="1"/>
    <col min="15371" max="15371" width="20.85546875" style="36" customWidth="1"/>
    <col min="15372" max="15372" width="8.140625" style="36" bestFit="1" customWidth="1"/>
    <col min="15373" max="15373" width="21" style="36" customWidth="1"/>
    <col min="15374" max="15374" width="13.5703125" style="36" customWidth="1"/>
    <col min="15375" max="15620" width="9.140625" style="36"/>
    <col min="15621" max="15621" width="4.85546875" style="36" customWidth="1"/>
    <col min="15622" max="15622" width="49.42578125" style="36" customWidth="1"/>
    <col min="15623" max="15624" width="10.28515625" style="36" customWidth="1"/>
    <col min="15625" max="15625" width="20.7109375" style="36" customWidth="1"/>
    <col min="15626" max="15626" width="8.140625" style="36" bestFit="1" customWidth="1"/>
    <col min="15627" max="15627" width="20.85546875" style="36" customWidth="1"/>
    <col min="15628" max="15628" width="8.140625" style="36" bestFit="1" customWidth="1"/>
    <col min="15629" max="15629" width="21" style="36" customWidth="1"/>
    <col min="15630" max="15630" width="13.5703125" style="36" customWidth="1"/>
    <col min="15631" max="15876" width="9.140625" style="36"/>
    <col min="15877" max="15877" width="4.85546875" style="36" customWidth="1"/>
    <col min="15878" max="15878" width="49.42578125" style="36" customWidth="1"/>
    <col min="15879" max="15880" width="10.28515625" style="36" customWidth="1"/>
    <col min="15881" max="15881" width="20.7109375" style="36" customWidth="1"/>
    <col min="15882" max="15882" width="8.140625" style="36" bestFit="1" customWidth="1"/>
    <col min="15883" max="15883" width="20.85546875" style="36" customWidth="1"/>
    <col min="15884" max="15884" width="8.140625" style="36" bestFit="1" customWidth="1"/>
    <col min="15885" max="15885" width="21" style="36" customWidth="1"/>
    <col min="15886" max="15886" width="13.5703125" style="36" customWidth="1"/>
    <col min="15887" max="16132" width="9.140625" style="36"/>
    <col min="16133" max="16133" width="4.85546875" style="36" customWidth="1"/>
    <col min="16134" max="16134" width="49.42578125" style="36" customWidth="1"/>
    <col min="16135" max="16136" width="10.28515625" style="36" customWidth="1"/>
    <col min="16137" max="16137" width="20.7109375" style="36" customWidth="1"/>
    <col min="16138" max="16138" width="8.140625" style="36" bestFit="1" customWidth="1"/>
    <col min="16139" max="16139" width="20.85546875" style="36" customWidth="1"/>
    <col min="16140" max="16140" width="8.140625" style="36" bestFit="1" customWidth="1"/>
    <col min="16141" max="16141" width="21" style="36" customWidth="1"/>
    <col min="16142" max="16142" width="13.5703125" style="36" customWidth="1"/>
    <col min="16143" max="16384" width="9.140625" style="36"/>
  </cols>
  <sheetData>
    <row r="1" spans="1:16" s="6" customFormat="1" x14ac:dyDescent="0.25">
      <c r="A1" s="1"/>
      <c r="B1" s="2"/>
      <c r="C1" s="2"/>
      <c r="D1" s="115"/>
      <c r="E1" s="115"/>
      <c r="F1" s="48"/>
      <c r="G1" s="115"/>
      <c r="H1" s="115"/>
      <c r="I1" s="48"/>
      <c r="J1" s="48"/>
      <c r="K1" s="115"/>
      <c r="L1" s="55"/>
      <c r="M1" s="55"/>
      <c r="N1" s="115"/>
      <c r="O1" s="59" t="s">
        <v>0</v>
      </c>
    </row>
    <row r="2" spans="1:16" s="6" customFormat="1" ht="12.75" customHeight="1" x14ac:dyDescent="0.25">
      <c r="A2" s="1"/>
      <c r="B2" s="2"/>
      <c r="C2" s="2"/>
      <c r="D2" s="115"/>
      <c r="E2" s="115"/>
      <c r="F2" s="48"/>
      <c r="G2" s="115"/>
      <c r="H2" s="115"/>
      <c r="I2" s="48"/>
      <c r="J2" s="48"/>
      <c r="K2" s="115"/>
      <c r="L2" s="193" t="s">
        <v>1</v>
      </c>
      <c r="M2" s="193"/>
      <c r="N2" s="193"/>
      <c r="O2" s="193"/>
    </row>
    <row r="3" spans="1:16" s="6" customFormat="1" ht="33.75" customHeight="1" thickBot="1" x14ac:dyDescent="0.35">
      <c r="A3" s="4"/>
      <c r="B3" s="192" t="s">
        <v>146</v>
      </c>
      <c r="C3" s="192"/>
      <c r="D3" s="192"/>
      <c r="E3" s="192"/>
      <c r="F3" s="192"/>
      <c r="G3" s="192"/>
      <c r="H3" s="192"/>
      <c r="I3" s="192"/>
      <c r="J3" s="118"/>
      <c r="K3" s="118"/>
      <c r="L3" s="50"/>
      <c r="M3" s="50"/>
      <c r="N3" s="118"/>
      <c r="O3" s="50"/>
    </row>
    <row r="4" spans="1:16" s="10" customFormat="1" ht="17.25" customHeight="1" x14ac:dyDescent="0.25">
      <c r="A4" s="4"/>
      <c r="B4" s="9" t="s">
        <v>2</v>
      </c>
      <c r="D4" s="116"/>
      <c r="E4" s="116"/>
      <c r="F4" s="49"/>
      <c r="G4" s="116"/>
      <c r="H4" s="116"/>
      <c r="I4" s="49"/>
      <c r="J4" s="118"/>
      <c r="K4" s="116"/>
      <c r="L4" s="56"/>
      <c r="M4" s="56"/>
      <c r="N4" s="116"/>
      <c r="O4" s="56"/>
      <c r="P4" s="12"/>
    </row>
    <row r="5" spans="1:16" s="6" customFormat="1" ht="54.95" customHeight="1" x14ac:dyDescent="0.25">
      <c r="A5" s="183" t="s">
        <v>239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6" s="6" customFormat="1" ht="14.25" thickBot="1" x14ac:dyDescent="0.3">
      <c r="A6" s="4"/>
      <c r="B6" s="62"/>
      <c r="C6" s="75"/>
      <c r="D6" s="84"/>
      <c r="E6" s="84"/>
      <c r="F6" s="84"/>
      <c r="G6" s="84"/>
      <c r="H6" s="84"/>
      <c r="I6" s="84"/>
      <c r="J6" s="84"/>
      <c r="K6" s="84"/>
      <c r="L6" s="94" t="s">
        <v>3</v>
      </c>
      <c r="M6" s="119"/>
      <c r="N6" s="120"/>
      <c r="O6" s="50"/>
    </row>
    <row r="7" spans="1:16" s="16" customFormat="1" ht="46.5" customHeight="1" thickBot="1" x14ac:dyDescent="0.3">
      <c r="A7" s="14"/>
      <c r="B7" s="15"/>
      <c r="C7" s="86"/>
      <c r="D7" s="177" t="s">
        <v>235</v>
      </c>
      <c r="E7" s="178"/>
      <c r="F7" s="179"/>
      <c r="G7" s="177" t="s">
        <v>236</v>
      </c>
      <c r="H7" s="178"/>
      <c r="I7" s="179"/>
      <c r="J7" s="177" t="s">
        <v>237</v>
      </c>
      <c r="K7" s="178"/>
      <c r="L7" s="179"/>
      <c r="M7" s="194" t="s">
        <v>238</v>
      </c>
      <c r="N7" s="195"/>
      <c r="O7" s="196"/>
    </row>
    <row r="8" spans="1:16" s="19" customFormat="1" ht="55.5" customHeight="1" thickBot="1" x14ac:dyDescent="0.3">
      <c r="A8" s="17" t="s">
        <v>4</v>
      </c>
      <c r="B8" s="14" t="s">
        <v>5</v>
      </c>
      <c r="C8" s="87" t="s">
        <v>6</v>
      </c>
      <c r="D8" s="57" t="s">
        <v>7</v>
      </c>
      <c r="E8" s="57" t="s">
        <v>224</v>
      </c>
      <c r="F8" s="51" t="s">
        <v>8</v>
      </c>
      <c r="G8" s="57" t="s">
        <v>7</v>
      </c>
      <c r="H8" s="57" t="s">
        <v>224</v>
      </c>
      <c r="I8" s="51" t="s">
        <v>8</v>
      </c>
      <c r="J8" s="57" t="s">
        <v>7</v>
      </c>
      <c r="K8" s="57" t="s">
        <v>224</v>
      </c>
      <c r="L8" s="57" t="s">
        <v>8</v>
      </c>
      <c r="M8" s="57" t="s">
        <v>7</v>
      </c>
      <c r="N8" s="57" t="s">
        <v>224</v>
      </c>
      <c r="O8" s="60" t="s">
        <v>8</v>
      </c>
    </row>
    <row r="9" spans="1:16" s="20" customFormat="1" thickBot="1" x14ac:dyDescent="0.3">
      <c r="A9" s="68">
        <v>1</v>
      </c>
      <c r="B9" s="69">
        <v>2</v>
      </c>
      <c r="C9" s="88">
        <v>3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21">
        <v>13</v>
      </c>
      <c r="N9" s="121">
        <v>14</v>
      </c>
      <c r="O9" s="121">
        <v>15</v>
      </c>
    </row>
    <row r="10" spans="1:16" s="25" customFormat="1" ht="22.7" customHeight="1" x14ac:dyDescent="0.25">
      <c r="A10" s="21">
        <v>1</v>
      </c>
      <c r="B10" s="22" t="s">
        <v>9</v>
      </c>
      <c r="C10" s="23">
        <v>4212</v>
      </c>
      <c r="D10" s="117"/>
      <c r="E10" s="117"/>
      <c r="F10" s="52">
        <f>SUM(F13:F15)</f>
        <v>0</v>
      </c>
      <c r="G10" s="117"/>
      <c r="H10" s="117"/>
      <c r="I10" s="52">
        <f>SUM(I13:I15)</f>
        <v>0</v>
      </c>
      <c r="J10" s="52"/>
      <c r="K10" s="117"/>
      <c r="L10" s="52">
        <f>SUM(L13:L15)</f>
        <v>0</v>
      </c>
      <c r="M10" s="52">
        <f>J10-G10</f>
        <v>0</v>
      </c>
      <c r="N10" s="117"/>
      <c r="O10" s="52">
        <f>L10-I10</f>
        <v>0</v>
      </c>
    </row>
    <row r="11" spans="1:16" s="30" customFormat="1" x14ac:dyDescent="0.25">
      <c r="A11" s="26"/>
      <c r="B11" s="27" t="s">
        <v>10</v>
      </c>
      <c r="C11" s="26"/>
      <c r="D11" s="53"/>
      <c r="E11" s="53"/>
      <c r="F11" s="53"/>
      <c r="G11" s="53"/>
      <c r="H11" s="53"/>
      <c r="I11" s="53"/>
      <c r="J11" s="53"/>
      <c r="K11" s="53"/>
      <c r="L11" s="58"/>
      <c r="M11" s="58"/>
      <c r="N11" s="53"/>
      <c r="O11" s="58"/>
    </row>
    <row r="12" spans="1:16" s="30" customFormat="1" x14ac:dyDescent="0.25">
      <c r="A12" s="26"/>
      <c r="B12" s="31" t="s">
        <v>11</v>
      </c>
      <c r="C12" s="26"/>
      <c r="D12" s="53"/>
      <c r="E12" s="53"/>
      <c r="F12" s="53"/>
      <c r="G12" s="53"/>
      <c r="H12" s="53"/>
      <c r="I12" s="53"/>
      <c r="J12" s="53"/>
      <c r="K12" s="53"/>
      <c r="L12" s="58"/>
      <c r="M12" s="58"/>
      <c r="N12" s="53"/>
      <c r="O12" s="58"/>
    </row>
    <row r="13" spans="1:16" s="30" customFormat="1" x14ac:dyDescent="0.25">
      <c r="A13" s="26">
        <v>1</v>
      </c>
      <c r="B13" s="32" t="s">
        <v>9</v>
      </c>
      <c r="C13" s="26" t="s">
        <v>12</v>
      </c>
      <c r="D13" s="53"/>
      <c r="E13" s="53"/>
      <c r="F13" s="53"/>
      <c r="G13" s="53"/>
      <c r="H13" s="53"/>
      <c r="I13" s="53"/>
      <c r="J13" s="53"/>
      <c r="K13" s="53"/>
      <c r="L13" s="53"/>
      <c r="M13" s="53">
        <f>J13-G13</f>
        <v>0</v>
      </c>
      <c r="N13" s="53"/>
      <c r="O13" s="53">
        <f t="shared" ref="O13:O16" si="0">L13-I13</f>
        <v>0</v>
      </c>
    </row>
    <row r="14" spans="1:16" s="30" customFormat="1" x14ac:dyDescent="0.25">
      <c r="A14" s="26">
        <v>2</v>
      </c>
      <c r="B14" s="32" t="s">
        <v>45</v>
      </c>
      <c r="C14" s="26" t="s">
        <v>12</v>
      </c>
      <c r="D14" s="53"/>
      <c r="E14" s="53"/>
      <c r="F14" s="53"/>
      <c r="G14" s="53"/>
      <c r="H14" s="53"/>
      <c r="I14" s="53"/>
      <c r="J14" s="53"/>
      <c r="K14" s="53"/>
      <c r="L14" s="53"/>
      <c r="M14" s="53">
        <f>J14-G14</f>
        <v>0</v>
      </c>
      <c r="N14" s="53"/>
      <c r="O14" s="53">
        <f t="shared" si="0"/>
        <v>0</v>
      </c>
    </row>
    <row r="15" spans="1:16" s="30" customFormat="1" x14ac:dyDescent="0.25">
      <c r="A15" s="26">
        <v>3</v>
      </c>
      <c r="B15" s="32" t="s">
        <v>44</v>
      </c>
      <c r="C15" s="26" t="s">
        <v>12</v>
      </c>
      <c r="D15" s="53"/>
      <c r="E15" s="53"/>
      <c r="F15" s="53"/>
      <c r="G15" s="53"/>
      <c r="H15" s="53"/>
      <c r="I15" s="53"/>
      <c r="J15" s="53"/>
      <c r="K15" s="53"/>
      <c r="L15" s="53"/>
      <c r="M15" s="53">
        <f>J15-G15</f>
        <v>0</v>
      </c>
      <c r="N15" s="53"/>
      <c r="O15" s="53">
        <f t="shared" si="0"/>
        <v>0</v>
      </c>
    </row>
    <row r="16" spans="1:16" s="25" customFormat="1" ht="23.25" customHeight="1" x14ac:dyDescent="0.25">
      <c r="A16" s="21">
        <v>2</v>
      </c>
      <c r="B16" s="22" t="s">
        <v>13</v>
      </c>
      <c r="C16" s="23">
        <v>4213</v>
      </c>
      <c r="D16" s="117"/>
      <c r="E16" s="117"/>
      <c r="F16" s="52">
        <f>SUM(F19:F21)</f>
        <v>0</v>
      </c>
      <c r="G16" s="117"/>
      <c r="H16" s="117"/>
      <c r="I16" s="52">
        <f>SUM(I19:I21)</f>
        <v>0</v>
      </c>
      <c r="J16" s="52"/>
      <c r="K16" s="117"/>
      <c r="L16" s="52">
        <f>SUM(L19:L21)</f>
        <v>0</v>
      </c>
      <c r="M16" s="52">
        <f>J16-G16</f>
        <v>0</v>
      </c>
      <c r="N16" s="117"/>
      <c r="O16" s="52">
        <f t="shared" si="0"/>
        <v>0</v>
      </c>
    </row>
    <row r="17" spans="1:15" s="30" customFormat="1" x14ac:dyDescent="0.25">
      <c r="A17" s="33"/>
      <c r="B17" s="27" t="s">
        <v>10</v>
      </c>
      <c r="C17" s="26"/>
      <c r="D17" s="53"/>
      <c r="E17" s="53"/>
      <c r="F17" s="53"/>
      <c r="G17" s="53"/>
      <c r="H17" s="53"/>
      <c r="I17" s="53"/>
      <c r="J17" s="53"/>
      <c r="K17" s="53"/>
      <c r="L17" s="58"/>
      <c r="M17" s="58"/>
      <c r="N17" s="53"/>
      <c r="O17" s="58"/>
    </row>
    <row r="18" spans="1:15" s="30" customFormat="1" x14ac:dyDescent="0.25">
      <c r="A18" s="34"/>
      <c r="B18" s="31" t="s">
        <v>11</v>
      </c>
      <c r="C18" s="26"/>
      <c r="D18" s="53"/>
      <c r="E18" s="53"/>
      <c r="F18" s="53"/>
      <c r="G18" s="53"/>
      <c r="H18" s="53"/>
      <c r="I18" s="53"/>
      <c r="J18" s="53"/>
      <c r="K18" s="53"/>
      <c r="L18" s="58"/>
      <c r="M18" s="58"/>
      <c r="N18" s="53"/>
      <c r="O18" s="58"/>
    </row>
    <row r="19" spans="1:15" s="30" customFormat="1" x14ac:dyDescent="0.25">
      <c r="A19" s="26">
        <v>1</v>
      </c>
      <c r="B19" s="32" t="s">
        <v>46</v>
      </c>
      <c r="C19" s="26" t="s">
        <v>12</v>
      </c>
      <c r="D19" s="53"/>
      <c r="E19" s="53"/>
      <c r="F19" s="53"/>
      <c r="G19" s="53"/>
      <c r="H19" s="53"/>
      <c r="I19" s="53"/>
      <c r="J19" s="53"/>
      <c r="K19" s="53"/>
      <c r="L19" s="53"/>
      <c r="M19" s="53">
        <f>J19-G19</f>
        <v>0</v>
      </c>
      <c r="N19" s="53"/>
      <c r="O19" s="53">
        <f t="shared" ref="O19:O22" si="1">L19-I19</f>
        <v>0</v>
      </c>
    </row>
    <row r="20" spans="1:15" s="30" customFormat="1" x14ac:dyDescent="0.25">
      <c r="A20" s="26">
        <v>2</v>
      </c>
      <c r="B20" s="32" t="s">
        <v>47</v>
      </c>
      <c r="C20" s="26" t="s">
        <v>12</v>
      </c>
      <c r="D20" s="53"/>
      <c r="E20" s="53"/>
      <c r="F20" s="53"/>
      <c r="G20" s="53"/>
      <c r="H20" s="53"/>
      <c r="I20" s="53"/>
      <c r="J20" s="53"/>
      <c r="K20" s="53"/>
      <c r="L20" s="53"/>
      <c r="M20" s="53">
        <f>J20-G20</f>
        <v>0</v>
      </c>
      <c r="N20" s="53"/>
      <c r="O20" s="53">
        <f t="shared" si="1"/>
        <v>0</v>
      </c>
    </row>
    <row r="21" spans="1:15" s="30" customFormat="1" x14ac:dyDescent="0.25">
      <c r="A21" s="26">
        <v>3</v>
      </c>
      <c r="B21" s="32"/>
      <c r="C21" s="26" t="s">
        <v>12</v>
      </c>
      <c r="D21" s="53"/>
      <c r="E21" s="53"/>
      <c r="F21" s="53"/>
      <c r="G21" s="53"/>
      <c r="H21" s="53"/>
      <c r="I21" s="53"/>
      <c r="J21" s="53"/>
      <c r="K21" s="53"/>
      <c r="L21" s="53"/>
      <c r="M21" s="53">
        <f>J21-G21</f>
        <v>0</v>
      </c>
      <c r="N21" s="53"/>
      <c r="O21" s="53">
        <f t="shared" si="1"/>
        <v>0</v>
      </c>
    </row>
    <row r="22" spans="1:15" s="25" customFormat="1" ht="23.25" customHeight="1" x14ac:dyDescent="0.25">
      <c r="A22" s="21">
        <v>3</v>
      </c>
      <c r="B22" s="22" t="s">
        <v>14</v>
      </c>
      <c r="C22" s="23">
        <v>4214</v>
      </c>
      <c r="D22" s="117"/>
      <c r="E22" s="117"/>
      <c r="F22" s="52">
        <f>SUM(F25:F30)</f>
        <v>0</v>
      </c>
      <c r="G22" s="117"/>
      <c r="H22" s="117"/>
      <c r="I22" s="52">
        <f>SUM(I25:I30)</f>
        <v>0</v>
      </c>
      <c r="J22" s="52"/>
      <c r="K22" s="117"/>
      <c r="L22" s="52">
        <f>SUM(L25:L30)</f>
        <v>80786.2</v>
      </c>
      <c r="M22" s="52">
        <f>J22-G22</f>
        <v>0</v>
      </c>
      <c r="N22" s="117"/>
      <c r="O22" s="52">
        <f t="shared" si="1"/>
        <v>80786.2</v>
      </c>
    </row>
    <row r="23" spans="1:15" s="30" customFormat="1" x14ac:dyDescent="0.25">
      <c r="A23" s="33"/>
      <c r="B23" s="27" t="s">
        <v>10</v>
      </c>
      <c r="C23" s="26"/>
      <c r="D23" s="53"/>
      <c r="E23" s="53"/>
      <c r="F23" s="53"/>
      <c r="G23" s="53"/>
      <c r="H23" s="53"/>
      <c r="I23" s="53"/>
      <c r="J23" s="53"/>
      <c r="K23" s="53"/>
      <c r="L23" s="58"/>
      <c r="M23" s="58"/>
      <c r="N23" s="53"/>
      <c r="O23" s="58"/>
    </row>
    <row r="24" spans="1:15" s="30" customFormat="1" x14ac:dyDescent="0.25">
      <c r="A24" s="34"/>
      <c r="B24" s="31" t="s">
        <v>11</v>
      </c>
      <c r="C24" s="26"/>
      <c r="D24" s="53"/>
      <c r="E24" s="53"/>
      <c r="F24" s="53"/>
      <c r="G24" s="53"/>
      <c r="H24" s="53"/>
      <c r="I24" s="53"/>
      <c r="J24" s="53"/>
      <c r="K24" s="53"/>
      <c r="L24" s="58"/>
      <c r="M24" s="58"/>
      <c r="N24" s="53"/>
      <c r="O24" s="58"/>
    </row>
    <row r="25" spans="1:15" s="30" customFormat="1" x14ac:dyDescent="0.25">
      <c r="A25" s="26">
        <v>1</v>
      </c>
      <c r="B25" s="38" t="s">
        <v>48</v>
      </c>
      <c r="C25" s="26" t="s">
        <v>12</v>
      </c>
      <c r="D25" s="53"/>
      <c r="E25" s="53"/>
      <c r="F25" s="53"/>
      <c r="G25" s="53"/>
      <c r="H25" s="53"/>
      <c r="I25" s="53"/>
      <c r="J25" s="53"/>
      <c r="K25" s="53"/>
      <c r="L25" s="53">
        <v>76145.2</v>
      </c>
      <c r="M25" s="53">
        <f t="shared" ref="M25:M31" si="2">J25-G25</f>
        <v>0</v>
      </c>
      <c r="N25" s="53"/>
      <c r="O25" s="53">
        <f t="shared" ref="O25:O30" si="3">L25-I25</f>
        <v>76145.2</v>
      </c>
    </row>
    <row r="26" spans="1:15" s="30" customFormat="1" x14ac:dyDescent="0.25">
      <c r="A26" s="26">
        <v>2</v>
      </c>
      <c r="B26" s="38" t="s">
        <v>240</v>
      </c>
      <c r="C26" s="26" t="s">
        <v>12</v>
      </c>
      <c r="D26" s="53"/>
      <c r="E26" s="53"/>
      <c r="F26" s="53"/>
      <c r="G26" s="53"/>
      <c r="H26" s="53"/>
      <c r="I26" s="53"/>
      <c r="J26" s="53"/>
      <c r="K26" s="53"/>
      <c r="L26" s="53">
        <v>4641</v>
      </c>
      <c r="M26" s="53">
        <f t="shared" si="2"/>
        <v>0</v>
      </c>
      <c r="N26" s="53"/>
      <c r="O26" s="53">
        <f t="shared" si="3"/>
        <v>4641</v>
      </c>
    </row>
    <row r="27" spans="1:15" s="30" customFormat="1" x14ac:dyDescent="0.25">
      <c r="A27" s="26">
        <v>3</v>
      </c>
      <c r="B27" s="38" t="s">
        <v>51</v>
      </c>
      <c r="C27" s="26" t="s">
        <v>12</v>
      </c>
      <c r="D27" s="53"/>
      <c r="E27" s="53"/>
      <c r="F27" s="53"/>
      <c r="G27" s="53"/>
      <c r="H27" s="53"/>
      <c r="I27" s="53"/>
      <c r="J27" s="53"/>
      <c r="K27" s="53"/>
      <c r="L27" s="53"/>
      <c r="M27" s="53">
        <f t="shared" si="2"/>
        <v>0</v>
      </c>
      <c r="N27" s="53"/>
      <c r="O27" s="53">
        <f t="shared" si="3"/>
        <v>0</v>
      </c>
    </row>
    <row r="28" spans="1:15" s="30" customFormat="1" x14ac:dyDescent="0.25">
      <c r="A28" s="26">
        <v>4</v>
      </c>
      <c r="B28" s="38" t="s">
        <v>52</v>
      </c>
      <c r="C28" s="26" t="s">
        <v>12</v>
      </c>
      <c r="D28" s="53"/>
      <c r="E28" s="53"/>
      <c r="F28" s="53"/>
      <c r="G28" s="53"/>
      <c r="H28" s="53"/>
      <c r="I28" s="53"/>
      <c r="J28" s="53"/>
      <c r="K28" s="53"/>
      <c r="L28" s="53"/>
      <c r="M28" s="53">
        <f t="shared" si="2"/>
        <v>0</v>
      </c>
      <c r="N28" s="53"/>
      <c r="O28" s="53">
        <f t="shared" si="3"/>
        <v>0</v>
      </c>
    </row>
    <row r="29" spans="1:15" s="30" customFormat="1" x14ac:dyDescent="0.25">
      <c r="A29" s="26">
        <v>5</v>
      </c>
      <c r="B29" s="38" t="s">
        <v>53</v>
      </c>
      <c r="C29" s="26" t="s">
        <v>12</v>
      </c>
      <c r="D29" s="53"/>
      <c r="E29" s="53"/>
      <c r="F29" s="53"/>
      <c r="G29" s="53"/>
      <c r="H29" s="53"/>
      <c r="I29" s="53"/>
      <c r="J29" s="53"/>
      <c r="K29" s="53"/>
      <c r="L29" s="53"/>
      <c r="M29" s="53">
        <f t="shared" si="2"/>
        <v>0</v>
      </c>
      <c r="N29" s="53"/>
      <c r="O29" s="53">
        <f t="shared" si="3"/>
        <v>0</v>
      </c>
    </row>
    <row r="30" spans="1:15" s="30" customFormat="1" ht="27" x14ac:dyDescent="0.25">
      <c r="A30" s="26">
        <v>6</v>
      </c>
      <c r="B30" s="38" t="s">
        <v>54</v>
      </c>
      <c r="C30" s="26" t="s">
        <v>12</v>
      </c>
      <c r="D30" s="53"/>
      <c r="E30" s="53"/>
      <c r="F30" s="53"/>
      <c r="G30" s="53"/>
      <c r="H30" s="53"/>
      <c r="I30" s="53"/>
      <c r="J30" s="53"/>
      <c r="K30" s="53"/>
      <c r="L30" s="53"/>
      <c r="M30" s="53">
        <f t="shared" si="2"/>
        <v>0</v>
      </c>
      <c r="N30" s="53"/>
      <c r="O30" s="53">
        <f t="shared" si="3"/>
        <v>0</v>
      </c>
    </row>
    <row r="31" spans="1:15" s="25" customFormat="1" ht="23.25" customHeight="1" x14ac:dyDescent="0.25">
      <c r="A31" s="21">
        <v>4</v>
      </c>
      <c r="B31" s="22" t="s">
        <v>16</v>
      </c>
      <c r="C31" s="23">
        <v>4231</v>
      </c>
      <c r="D31" s="117"/>
      <c r="E31" s="117"/>
      <c r="F31" s="52">
        <f>SUM(F34:F36)</f>
        <v>3011.84</v>
      </c>
      <c r="G31" s="117"/>
      <c r="H31" s="117"/>
      <c r="I31" s="52">
        <f>SUM(I34:I36)</f>
        <v>3258.8</v>
      </c>
      <c r="J31" s="52"/>
      <c r="K31" s="117"/>
      <c r="L31" s="52">
        <f>SUM(L34:L36)</f>
        <v>3800</v>
      </c>
      <c r="M31" s="52">
        <f t="shared" si="2"/>
        <v>0</v>
      </c>
      <c r="N31" s="117"/>
      <c r="O31" s="52">
        <f t="shared" ref="O31" si="4">L31-I31</f>
        <v>541.19999999999982</v>
      </c>
    </row>
    <row r="32" spans="1:15" s="30" customFormat="1" x14ac:dyDescent="0.25">
      <c r="A32" s="33"/>
      <c r="B32" s="27" t="s">
        <v>10</v>
      </c>
      <c r="C32" s="26"/>
      <c r="D32" s="53"/>
      <c r="E32" s="53"/>
      <c r="F32" s="53"/>
      <c r="G32" s="53"/>
      <c r="H32" s="53"/>
      <c r="I32" s="53"/>
      <c r="J32" s="53"/>
      <c r="K32" s="53"/>
      <c r="L32" s="58"/>
      <c r="M32" s="58"/>
      <c r="N32" s="53"/>
      <c r="O32" s="58"/>
    </row>
    <row r="33" spans="1:15" s="30" customFormat="1" x14ac:dyDescent="0.25">
      <c r="A33" s="34"/>
      <c r="B33" s="31" t="s">
        <v>11</v>
      </c>
      <c r="C33" s="26"/>
      <c r="D33" s="53"/>
      <c r="E33" s="53"/>
      <c r="F33" s="53"/>
      <c r="G33" s="53"/>
      <c r="H33" s="53"/>
      <c r="I33" s="53"/>
      <c r="J33" s="53"/>
      <c r="K33" s="53"/>
      <c r="L33" s="58"/>
      <c r="M33" s="58"/>
      <c r="N33" s="53"/>
      <c r="O33" s="58"/>
    </row>
    <row r="34" spans="1:15" s="30" customFormat="1" x14ac:dyDescent="0.25">
      <c r="A34" s="26">
        <v>1</v>
      </c>
      <c r="B34" s="39" t="s">
        <v>16</v>
      </c>
      <c r="C34" s="26" t="s">
        <v>12</v>
      </c>
      <c r="D34" s="53"/>
      <c r="E34" s="53"/>
      <c r="F34" s="53">
        <v>3011.84</v>
      </c>
      <c r="G34" s="53"/>
      <c r="H34" s="53"/>
      <c r="I34" s="53">
        <v>3258.8</v>
      </c>
      <c r="J34" s="53"/>
      <c r="K34" s="53"/>
      <c r="L34" s="53">
        <v>3800</v>
      </c>
      <c r="M34" s="53">
        <f>J34-G34</f>
        <v>0</v>
      </c>
      <c r="N34" s="53"/>
      <c r="O34" s="53">
        <f t="shared" ref="O34:O36" si="5">L34-I34</f>
        <v>541.19999999999982</v>
      </c>
    </row>
    <row r="35" spans="1:15" s="30" customFormat="1" x14ac:dyDescent="0.25">
      <c r="A35" s="26">
        <v>2</v>
      </c>
      <c r="B35" s="32"/>
      <c r="C35" s="26" t="s">
        <v>12</v>
      </c>
      <c r="D35" s="53"/>
      <c r="E35" s="53"/>
      <c r="F35" s="53"/>
      <c r="G35" s="53"/>
      <c r="H35" s="53"/>
      <c r="I35" s="53"/>
      <c r="J35" s="53"/>
      <c r="K35" s="53"/>
      <c r="L35" s="53"/>
      <c r="M35" s="53">
        <f>J35-G35</f>
        <v>0</v>
      </c>
      <c r="N35" s="53"/>
      <c r="O35" s="53">
        <f t="shared" si="5"/>
        <v>0</v>
      </c>
    </row>
    <row r="36" spans="1:15" s="30" customFormat="1" x14ac:dyDescent="0.25">
      <c r="A36" s="26">
        <v>3</v>
      </c>
      <c r="B36" s="32"/>
      <c r="C36" s="26" t="s">
        <v>12</v>
      </c>
      <c r="D36" s="53"/>
      <c r="E36" s="53"/>
      <c r="F36" s="53"/>
      <c r="G36" s="53"/>
      <c r="H36" s="53"/>
      <c r="I36" s="53"/>
      <c r="J36" s="53"/>
      <c r="K36" s="53"/>
      <c r="L36" s="53"/>
      <c r="M36" s="53">
        <f>J36-G36</f>
        <v>0</v>
      </c>
      <c r="N36" s="53"/>
      <c r="O36" s="53">
        <f t="shared" si="5"/>
        <v>0</v>
      </c>
    </row>
    <row r="37" spans="1:15" s="25" customFormat="1" ht="23.25" customHeight="1" x14ac:dyDescent="0.25">
      <c r="A37" s="21">
        <v>5</v>
      </c>
      <c r="B37" s="22" t="s">
        <v>24</v>
      </c>
      <c r="C37" s="23">
        <v>4235</v>
      </c>
      <c r="D37" s="117"/>
      <c r="E37" s="117"/>
      <c r="F37" s="52">
        <f>SUM(F40:F42)</f>
        <v>130</v>
      </c>
      <c r="G37" s="117"/>
      <c r="H37" s="117"/>
      <c r="I37" s="52">
        <f>SUM(I40:I42)</f>
        <v>675</v>
      </c>
      <c r="J37" s="52"/>
      <c r="K37" s="117"/>
      <c r="L37" s="52">
        <f>SUM(L40:L42)</f>
        <v>750</v>
      </c>
      <c r="M37" s="52">
        <f>J37-G37</f>
        <v>0</v>
      </c>
      <c r="N37" s="117"/>
      <c r="O37" s="52">
        <f t="shared" ref="O37" si="6">L37-I37</f>
        <v>75</v>
      </c>
    </row>
    <row r="38" spans="1:15" s="30" customFormat="1" x14ac:dyDescent="0.25">
      <c r="A38" s="33"/>
      <c r="B38" s="27" t="s">
        <v>10</v>
      </c>
      <c r="C38" s="26"/>
      <c r="D38" s="53"/>
      <c r="E38" s="53"/>
      <c r="F38" s="53"/>
      <c r="G38" s="53"/>
      <c r="H38" s="53"/>
      <c r="I38" s="53"/>
      <c r="J38" s="53"/>
      <c r="K38" s="53"/>
      <c r="L38" s="58"/>
      <c r="M38" s="58"/>
      <c r="N38" s="53"/>
      <c r="O38" s="58"/>
    </row>
    <row r="39" spans="1:15" s="30" customFormat="1" x14ac:dyDescent="0.25">
      <c r="A39" s="34"/>
      <c r="B39" s="31" t="s">
        <v>11</v>
      </c>
      <c r="C39" s="26"/>
      <c r="D39" s="53"/>
      <c r="E39" s="53"/>
      <c r="F39" s="53"/>
      <c r="G39" s="53"/>
      <c r="H39" s="53"/>
      <c r="I39" s="53"/>
      <c r="J39" s="53"/>
      <c r="K39" s="53"/>
      <c r="L39" s="58"/>
      <c r="M39" s="58"/>
      <c r="N39" s="53"/>
      <c r="O39" s="58"/>
    </row>
    <row r="40" spans="1:15" s="30" customFormat="1" x14ac:dyDescent="0.25">
      <c r="A40" s="26">
        <v>1</v>
      </c>
      <c r="B40" s="41" t="s">
        <v>24</v>
      </c>
      <c r="C40" s="26" t="s">
        <v>12</v>
      </c>
      <c r="D40" s="53"/>
      <c r="E40" s="53"/>
      <c r="F40" s="53">
        <v>130</v>
      </c>
      <c r="G40" s="53"/>
      <c r="H40" s="53"/>
      <c r="I40" s="53">
        <v>675</v>
      </c>
      <c r="J40" s="53"/>
      <c r="K40" s="53"/>
      <c r="L40" s="53">
        <v>750</v>
      </c>
      <c r="M40" s="53">
        <f>J40-G40</f>
        <v>0</v>
      </c>
      <c r="N40" s="53"/>
      <c r="O40" s="53">
        <f t="shared" ref="O40:O42" si="7">L40-I40</f>
        <v>75</v>
      </c>
    </row>
    <row r="41" spans="1:15" s="30" customFormat="1" x14ac:dyDescent="0.25">
      <c r="A41" s="26">
        <v>2</v>
      </c>
      <c r="B41" s="32"/>
      <c r="C41" s="26" t="s">
        <v>12</v>
      </c>
      <c r="D41" s="53"/>
      <c r="E41" s="53"/>
      <c r="F41" s="53"/>
      <c r="G41" s="53"/>
      <c r="H41" s="53"/>
      <c r="I41" s="53"/>
      <c r="J41" s="53"/>
      <c r="K41" s="53"/>
      <c r="L41" s="53"/>
      <c r="M41" s="53">
        <f>J41-G41</f>
        <v>0</v>
      </c>
      <c r="N41" s="53"/>
      <c r="O41" s="53">
        <f t="shared" si="7"/>
        <v>0</v>
      </c>
    </row>
    <row r="42" spans="1:15" s="30" customFormat="1" x14ac:dyDescent="0.25">
      <c r="A42" s="26">
        <v>3</v>
      </c>
      <c r="B42" s="32"/>
      <c r="C42" s="26" t="s">
        <v>12</v>
      </c>
      <c r="D42" s="53"/>
      <c r="E42" s="53"/>
      <c r="F42" s="53"/>
      <c r="G42" s="53"/>
      <c r="H42" s="53"/>
      <c r="I42" s="53"/>
      <c r="J42" s="53"/>
      <c r="K42" s="53"/>
      <c r="L42" s="53"/>
      <c r="M42" s="53">
        <f>J42-G42</f>
        <v>0</v>
      </c>
      <c r="N42" s="53"/>
      <c r="O42" s="53">
        <f t="shared" si="7"/>
        <v>0</v>
      </c>
    </row>
    <row r="43" spans="1:15" s="25" customFormat="1" ht="23.25" customHeight="1" x14ac:dyDescent="0.25">
      <c r="A43" s="21">
        <v>6</v>
      </c>
      <c r="B43" s="22" t="s">
        <v>22</v>
      </c>
      <c r="C43" s="23" t="s">
        <v>21</v>
      </c>
      <c r="D43" s="117"/>
      <c r="E43" s="117"/>
      <c r="F43" s="52">
        <f>SUM(F46:F54)</f>
        <v>0</v>
      </c>
      <c r="G43" s="117"/>
      <c r="H43" s="117"/>
      <c r="I43" s="52">
        <f>SUM(I46:I54)</f>
        <v>0</v>
      </c>
      <c r="J43" s="52"/>
      <c r="K43" s="117"/>
      <c r="L43" s="52">
        <f>SUM(L46:L54)</f>
        <v>0</v>
      </c>
      <c r="M43" s="52">
        <f>J43-G43</f>
        <v>0</v>
      </c>
      <c r="N43" s="117"/>
      <c r="O43" s="52">
        <f t="shared" ref="O43" si="8">L43-I43</f>
        <v>0</v>
      </c>
    </row>
    <row r="44" spans="1:15" s="30" customFormat="1" x14ac:dyDescent="0.25">
      <c r="A44" s="33"/>
      <c r="B44" s="27" t="s">
        <v>10</v>
      </c>
      <c r="C44" s="26"/>
      <c r="D44" s="53"/>
      <c r="E44" s="53"/>
      <c r="F44" s="53"/>
      <c r="G44" s="53"/>
      <c r="H44" s="53"/>
      <c r="I44" s="53"/>
      <c r="J44" s="53"/>
      <c r="K44" s="53"/>
      <c r="L44" s="58"/>
      <c r="M44" s="58"/>
      <c r="N44" s="53"/>
      <c r="O44" s="58"/>
    </row>
    <row r="45" spans="1:15" s="30" customFormat="1" x14ac:dyDescent="0.25">
      <c r="A45" s="34"/>
      <c r="B45" s="31" t="s">
        <v>11</v>
      </c>
      <c r="C45" s="26"/>
      <c r="D45" s="53"/>
      <c r="E45" s="53"/>
      <c r="F45" s="53"/>
      <c r="G45" s="53"/>
      <c r="H45" s="53"/>
      <c r="I45" s="53"/>
      <c r="J45" s="53"/>
      <c r="K45" s="53"/>
      <c r="L45" s="58"/>
      <c r="M45" s="58"/>
      <c r="N45" s="53"/>
      <c r="O45" s="58"/>
    </row>
    <row r="46" spans="1:15" s="30" customFormat="1" x14ac:dyDescent="0.25">
      <c r="A46" s="43">
        <v>1</v>
      </c>
      <c r="B46" s="44" t="s">
        <v>68</v>
      </c>
      <c r="C46" s="26" t="s">
        <v>12</v>
      </c>
      <c r="D46" s="53"/>
      <c r="E46" s="53"/>
      <c r="F46" s="53"/>
      <c r="G46" s="53"/>
      <c r="H46" s="53"/>
      <c r="I46" s="53"/>
      <c r="J46" s="53"/>
      <c r="K46" s="53"/>
      <c r="L46" s="53"/>
      <c r="M46" s="53">
        <f t="shared" ref="M46:M55" si="9">J46-G46</f>
        <v>0</v>
      </c>
      <c r="N46" s="53"/>
      <c r="O46" s="53">
        <f t="shared" ref="O46:O54" si="10">L46-I46</f>
        <v>0</v>
      </c>
    </row>
    <row r="47" spans="1:15" s="30" customFormat="1" x14ac:dyDescent="0.25">
      <c r="A47" s="43">
        <v>2</v>
      </c>
      <c r="B47" s="45" t="s">
        <v>83</v>
      </c>
      <c r="C47" s="26" t="s">
        <v>12</v>
      </c>
      <c r="D47" s="53"/>
      <c r="E47" s="53"/>
      <c r="F47" s="53"/>
      <c r="G47" s="53"/>
      <c r="H47" s="53"/>
      <c r="I47" s="53"/>
      <c r="J47" s="53"/>
      <c r="K47" s="53"/>
      <c r="L47" s="53"/>
      <c r="M47" s="53">
        <f t="shared" si="9"/>
        <v>0</v>
      </c>
      <c r="N47" s="53"/>
      <c r="O47" s="53">
        <f t="shared" si="10"/>
        <v>0</v>
      </c>
    </row>
    <row r="48" spans="1:15" s="30" customFormat="1" x14ac:dyDescent="0.25">
      <c r="A48" s="43">
        <v>3</v>
      </c>
      <c r="B48" s="45" t="s">
        <v>70</v>
      </c>
      <c r="C48" s="26" t="s">
        <v>12</v>
      </c>
      <c r="D48" s="53"/>
      <c r="E48" s="53"/>
      <c r="F48" s="53"/>
      <c r="G48" s="53"/>
      <c r="H48" s="53"/>
      <c r="I48" s="53"/>
      <c r="J48" s="53"/>
      <c r="K48" s="53"/>
      <c r="L48" s="53"/>
      <c r="M48" s="53">
        <f t="shared" si="9"/>
        <v>0</v>
      </c>
      <c r="N48" s="53"/>
      <c r="O48" s="53">
        <f t="shared" si="10"/>
        <v>0</v>
      </c>
    </row>
    <row r="49" spans="1:15" s="30" customFormat="1" ht="27" x14ac:dyDescent="0.25">
      <c r="A49" s="43">
        <v>4</v>
      </c>
      <c r="B49" s="45" t="s">
        <v>71</v>
      </c>
      <c r="C49" s="26" t="s">
        <v>12</v>
      </c>
      <c r="D49" s="53"/>
      <c r="E49" s="53"/>
      <c r="F49" s="53"/>
      <c r="G49" s="53"/>
      <c r="H49" s="53"/>
      <c r="I49" s="53"/>
      <c r="J49" s="53"/>
      <c r="K49" s="53"/>
      <c r="L49" s="53"/>
      <c r="M49" s="53">
        <f t="shared" si="9"/>
        <v>0</v>
      </c>
      <c r="N49" s="53"/>
      <c r="O49" s="53">
        <f t="shared" si="10"/>
        <v>0</v>
      </c>
    </row>
    <row r="50" spans="1:15" s="30" customFormat="1" ht="27" x14ac:dyDescent="0.25">
      <c r="A50" s="43">
        <v>5</v>
      </c>
      <c r="B50" s="45" t="s">
        <v>72</v>
      </c>
      <c r="C50" s="26" t="s">
        <v>12</v>
      </c>
      <c r="D50" s="53"/>
      <c r="E50" s="53"/>
      <c r="F50" s="53"/>
      <c r="G50" s="53"/>
      <c r="H50" s="53"/>
      <c r="I50" s="53"/>
      <c r="J50" s="53"/>
      <c r="K50" s="53"/>
      <c r="L50" s="53"/>
      <c r="M50" s="53">
        <f t="shared" si="9"/>
        <v>0</v>
      </c>
      <c r="N50" s="53"/>
      <c r="O50" s="53">
        <f t="shared" si="10"/>
        <v>0</v>
      </c>
    </row>
    <row r="51" spans="1:15" s="30" customFormat="1" x14ac:dyDescent="0.25">
      <c r="A51" s="43">
        <v>6</v>
      </c>
      <c r="B51" s="45" t="s">
        <v>73</v>
      </c>
      <c r="C51" s="26" t="s">
        <v>12</v>
      </c>
      <c r="D51" s="53"/>
      <c r="E51" s="53"/>
      <c r="F51" s="53"/>
      <c r="G51" s="53"/>
      <c r="H51" s="53"/>
      <c r="I51" s="53"/>
      <c r="J51" s="53"/>
      <c r="K51" s="53"/>
      <c r="L51" s="53"/>
      <c r="M51" s="53">
        <f t="shared" si="9"/>
        <v>0</v>
      </c>
      <c r="N51" s="53"/>
      <c r="O51" s="53">
        <f t="shared" si="10"/>
        <v>0</v>
      </c>
    </row>
    <row r="52" spans="1:15" s="30" customFormat="1" ht="27" x14ac:dyDescent="0.25">
      <c r="A52" s="43">
        <v>7</v>
      </c>
      <c r="B52" s="45" t="s">
        <v>74</v>
      </c>
      <c r="C52" s="26" t="s">
        <v>12</v>
      </c>
      <c r="D52" s="53"/>
      <c r="E52" s="53"/>
      <c r="F52" s="53"/>
      <c r="G52" s="53"/>
      <c r="H52" s="53"/>
      <c r="I52" s="53"/>
      <c r="J52" s="53"/>
      <c r="K52" s="53"/>
      <c r="L52" s="53"/>
      <c r="M52" s="53">
        <f t="shared" si="9"/>
        <v>0</v>
      </c>
      <c r="N52" s="53"/>
      <c r="O52" s="53">
        <f t="shared" si="10"/>
        <v>0</v>
      </c>
    </row>
    <row r="53" spans="1:15" s="30" customFormat="1" ht="27" x14ac:dyDescent="0.25">
      <c r="A53" s="43">
        <v>8</v>
      </c>
      <c r="B53" s="45" t="s">
        <v>75</v>
      </c>
      <c r="C53" s="26" t="s">
        <v>12</v>
      </c>
      <c r="D53" s="53"/>
      <c r="E53" s="53"/>
      <c r="F53" s="53"/>
      <c r="G53" s="53"/>
      <c r="H53" s="53"/>
      <c r="I53" s="53"/>
      <c r="J53" s="53"/>
      <c r="K53" s="53"/>
      <c r="L53" s="53"/>
      <c r="M53" s="53">
        <f t="shared" si="9"/>
        <v>0</v>
      </c>
      <c r="N53" s="53"/>
      <c r="O53" s="53">
        <f t="shared" si="10"/>
        <v>0</v>
      </c>
    </row>
    <row r="54" spans="1:15" s="30" customFormat="1" ht="27" x14ac:dyDescent="0.25">
      <c r="A54" s="43">
        <v>9</v>
      </c>
      <c r="B54" s="45" t="s">
        <v>76</v>
      </c>
      <c r="C54" s="26" t="s">
        <v>12</v>
      </c>
      <c r="D54" s="53"/>
      <c r="E54" s="53"/>
      <c r="F54" s="53"/>
      <c r="G54" s="53"/>
      <c r="H54" s="53"/>
      <c r="I54" s="53"/>
      <c r="J54" s="53"/>
      <c r="K54" s="53"/>
      <c r="L54" s="53"/>
      <c r="M54" s="53">
        <f t="shared" si="9"/>
        <v>0</v>
      </c>
      <c r="N54" s="53"/>
      <c r="O54" s="53">
        <f t="shared" si="10"/>
        <v>0</v>
      </c>
    </row>
    <row r="55" spans="1:15" s="25" customFormat="1" ht="23.25" customHeight="1" x14ac:dyDescent="0.25">
      <c r="A55" s="21">
        <v>7</v>
      </c>
      <c r="B55" s="37" t="s">
        <v>36</v>
      </c>
      <c r="C55" s="23" t="s">
        <v>35</v>
      </c>
      <c r="D55" s="117"/>
      <c r="E55" s="117"/>
      <c r="F55" s="52">
        <f>SUM(F58:F60)</f>
        <v>709.88</v>
      </c>
      <c r="G55" s="117"/>
      <c r="H55" s="117"/>
      <c r="I55" s="52">
        <f>SUM(I58:I60)</f>
        <v>1858.2</v>
      </c>
      <c r="J55" s="52"/>
      <c r="K55" s="117"/>
      <c r="L55" s="52">
        <f>SUM(L58:L60)</f>
        <v>1291.1119999999996</v>
      </c>
      <c r="M55" s="52">
        <f t="shared" si="9"/>
        <v>0</v>
      </c>
      <c r="N55" s="117"/>
      <c r="O55" s="52">
        <f t="shared" ref="O55" si="11">L55-I55</f>
        <v>-567.08800000000042</v>
      </c>
    </row>
    <row r="56" spans="1:15" s="30" customFormat="1" x14ac:dyDescent="0.25">
      <c r="A56" s="33"/>
      <c r="B56" s="27" t="s">
        <v>10</v>
      </c>
      <c r="C56" s="26"/>
      <c r="D56" s="53"/>
      <c r="E56" s="53"/>
      <c r="F56" s="53"/>
      <c r="G56" s="53"/>
      <c r="H56" s="53"/>
      <c r="I56" s="53"/>
      <c r="J56" s="53"/>
      <c r="K56" s="53"/>
      <c r="L56" s="58"/>
      <c r="M56" s="58"/>
      <c r="N56" s="53"/>
      <c r="O56" s="58"/>
    </row>
    <row r="57" spans="1:15" s="30" customFormat="1" x14ac:dyDescent="0.25">
      <c r="A57" s="34"/>
      <c r="B57" s="31" t="s">
        <v>11</v>
      </c>
      <c r="C57" s="26"/>
      <c r="D57" s="53"/>
      <c r="E57" s="53"/>
      <c r="F57" s="53"/>
      <c r="G57" s="53"/>
      <c r="H57" s="53"/>
      <c r="I57" s="53"/>
      <c r="J57" s="53"/>
      <c r="K57" s="53"/>
      <c r="L57" s="58"/>
      <c r="M57" s="58"/>
      <c r="N57" s="53"/>
      <c r="O57" s="58"/>
    </row>
    <row r="58" spans="1:15" s="30" customFormat="1" x14ac:dyDescent="0.25">
      <c r="A58" s="26">
        <v>1</v>
      </c>
      <c r="B58" s="46" t="s">
        <v>80</v>
      </c>
      <c r="C58" s="26" t="s">
        <v>12</v>
      </c>
      <c r="D58" s="53"/>
      <c r="E58" s="53"/>
      <c r="F58" s="53">
        <v>8.14</v>
      </c>
      <c r="G58" s="53"/>
      <c r="H58" s="53"/>
      <c r="I58" s="53">
        <v>11.3</v>
      </c>
      <c r="J58" s="53"/>
      <c r="K58" s="53"/>
      <c r="L58" s="53">
        <v>11.3</v>
      </c>
      <c r="M58" s="53">
        <f>J58-G58</f>
        <v>0</v>
      </c>
      <c r="N58" s="53"/>
      <c r="O58" s="53">
        <f t="shared" ref="O58:O60" si="12">L58-I58</f>
        <v>0</v>
      </c>
    </row>
    <row r="59" spans="1:15" s="30" customFormat="1" x14ac:dyDescent="0.25">
      <c r="A59" s="26">
        <v>2</v>
      </c>
      <c r="B59" s="32" t="s">
        <v>84</v>
      </c>
      <c r="C59" s="26" t="s">
        <v>12</v>
      </c>
      <c r="D59" s="53"/>
      <c r="E59" s="53"/>
      <c r="F59" s="53">
        <v>691.74</v>
      </c>
      <c r="G59" s="53"/>
      <c r="H59" s="53"/>
      <c r="I59" s="53">
        <v>1785.4</v>
      </c>
      <c r="J59" s="53"/>
      <c r="K59" s="53"/>
      <c r="L59" s="53">
        <v>1058.7119999999998</v>
      </c>
      <c r="M59" s="53">
        <f>J59-G59</f>
        <v>0</v>
      </c>
      <c r="N59" s="53"/>
      <c r="O59" s="53">
        <f t="shared" si="12"/>
        <v>-726.68800000000033</v>
      </c>
    </row>
    <row r="60" spans="1:15" s="30" customFormat="1" x14ac:dyDescent="0.25">
      <c r="A60" s="26">
        <v>3</v>
      </c>
      <c r="B60" s="32" t="s">
        <v>222</v>
      </c>
      <c r="C60" s="26" t="s">
        <v>12</v>
      </c>
      <c r="D60" s="53"/>
      <c r="E60" s="53"/>
      <c r="F60" s="53">
        <v>10</v>
      </c>
      <c r="G60" s="53"/>
      <c r="H60" s="53"/>
      <c r="I60" s="53">
        <v>61.5</v>
      </c>
      <c r="J60" s="53"/>
      <c r="K60" s="53"/>
      <c r="L60" s="53">
        <v>221.1</v>
      </c>
      <c r="M60" s="53">
        <f>J60-G60</f>
        <v>0</v>
      </c>
      <c r="N60" s="53"/>
      <c r="O60" s="53">
        <f t="shared" si="12"/>
        <v>159.6</v>
      </c>
    </row>
  </sheetData>
  <mergeCells count="7">
    <mergeCell ref="L2:O2"/>
    <mergeCell ref="G7:I7"/>
    <mergeCell ref="J7:L7"/>
    <mergeCell ref="M7:O7"/>
    <mergeCell ref="A5:O5"/>
    <mergeCell ref="B3:I3"/>
    <mergeCell ref="D7:F7"/>
  </mergeCells>
  <conditionalFormatting sqref="B47:B54">
    <cfRule type="cellIs" dxfId="9" priority="1" stopIfTrue="1" operator="equal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opLeftCell="A7" zoomScaleNormal="100" workbookViewId="0">
      <pane xSplit="3" ySplit="3" topLeftCell="J10" activePane="bottomRight" state="frozen"/>
      <selection activeCell="A7" sqref="A7"/>
      <selection pane="topRight" activeCell="D7" sqref="D7"/>
      <selection pane="bottomLeft" activeCell="A10" sqref="A10"/>
      <selection pane="bottomRight" activeCell="B26" sqref="B26"/>
    </sheetView>
  </sheetViews>
  <sheetFormatPr defaultRowHeight="13.5" x14ac:dyDescent="0.25"/>
  <cols>
    <col min="1" max="1" width="4.85546875" style="35" customWidth="1"/>
    <col min="2" max="2" width="49.42578125" style="36" customWidth="1"/>
    <col min="3" max="3" width="8.28515625" style="36" bestFit="1" customWidth="1"/>
    <col min="4" max="5" width="8.140625" style="54" bestFit="1" customWidth="1"/>
    <col min="6" max="6" width="18" style="54" bestFit="1" customWidth="1"/>
    <col min="7" max="8" width="8.140625" style="54" bestFit="1" customWidth="1"/>
    <col min="9" max="9" width="18" style="54" bestFit="1" customWidth="1"/>
    <col min="10" max="11" width="8.140625" style="54" bestFit="1" customWidth="1"/>
    <col min="12" max="12" width="18" style="54" bestFit="1" customWidth="1"/>
    <col min="13" max="13" width="8.85546875" style="54" bestFit="1" customWidth="1"/>
    <col min="14" max="14" width="8.140625" style="54" bestFit="1" customWidth="1"/>
    <col min="15" max="15" width="18" style="54" bestFit="1" customWidth="1"/>
    <col min="16" max="260" width="9.140625" style="36"/>
    <col min="261" max="261" width="4.85546875" style="36" customWidth="1"/>
    <col min="262" max="262" width="49.42578125" style="36" customWidth="1"/>
    <col min="263" max="264" width="10.28515625" style="36" customWidth="1"/>
    <col min="265" max="265" width="20.7109375" style="36" customWidth="1"/>
    <col min="266" max="266" width="8.140625" style="36" bestFit="1" customWidth="1"/>
    <col min="267" max="267" width="20.85546875" style="36" customWidth="1"/>
    <col min="268" max="268" width="8.140625" style="36" bestFit="1" customWidth="1"/>
    <col min="269" max="269" width="21" style="36" customWidth="1"/>
    <col min="270" max="270" width="13.5703125" style="36" customWidth="1"/>
    <col min="271" max="516" width="9.140625" style="36"/>
    <col min="517" max="517" width="4.85546875" style="36" customWidth="1"/>
    <col min="518" max="518" width="49.42578125" style="36" customWidth="1"/>
    <col min="519" max="520" width="10.28515625" style="36" customWidth="1"/>
    <col min="521" max="521" width="20.7109375" style="36" customWidth="1"/>
    <col min="522" max="522" width="8.140625" style="36" bestFit="1" customWidth="1"/>
    <col min="523" max="523" width="20.85546875" style="36" customWidth="1"/>
    <col min="524" max="524" width="8.140625" style="36" bestFit="1" customWidth="1"/>
    <col min="525" max="525" width="21" style="36" customWidth="1"/>
    <col min="526" max="526" width="13.5703125" style="36" customWidth="1"/>
    <col min="527" max="772" width="9.140625" style="36"/>
    <col min="773" max="773" width="4.85546875" style="36" customWidth="1"/>
    <col min="774" max="774" width="49.42578125" style="36" customWidth="1"/>
    <col min="775" max="776" width="10.28515625" style="36" customWidth="1"/>
    <col min="777" max="777" width="20.7109375" style="36" customWidth="1"/>
    <col min="778" max="778" width="8.140625" style="36" bestFit="1" customWidth="1"/>
    <col min="779" max="779" width="20.85546875" style="36" customWidth="1"/>
    <col min="780" max="780" width="8.140625" style="36" bestFit="1" customWidth="1"/>
    <col min="781" max="781" width="21" style="36" customWidth="1"/>
    <col min="782" max="782" width="13.5703125" style="36" customWidth="1"/>
    <col min="783" max="1028" width="9.140625" style="36"/>
    <col min="1029" max="1029" width="4.85546875" style="36" customWidth="1"/>
    <col min="1030" max="1030" width="49.42578125" style="36" customWidth="1"/>
    <col min="1031" max="1032" width="10.28515625" style="36" customWidth="1"/>
    <col min="1033" max="1033" width="20.7109375" style="36" customWidth="1"/>
    <col min="1034" max="1034" width="8.140625" style="36" bestFit="1" customWidth="1"/>
    <col min="1035" max="1035" width="20.85546875" style="36" customWidth="1"/>
    <col min="1036" max="1036" width="8.140625" style="36" bestFit="1" customWidth="1"/>
    <col min="1037" max="1037" width="21" style="36" customWidth="1"/>
    <col min="1038" max="1038" width="13.5703125" style="36" customWidth="1"/>
    <col min="1039" max="1284" width="9.140625" style="36"/>
    <col min="1285" max="1285" width="4.85546875" style="36" customWidth="1"/>
    <col min="1286" max="1286" width="49.42578125" style="36" customWidth="1"/>
    <col min="1287" max="1288" width="10.28515625" style="36" customWidth="1"/>
    <col min="1289" max="1289" width="20.7109375" style="36" customWidth="1"/>
    <col min="1290" max="1290" width="8.140625" style="36" bestFit="1" customWidth="1"/>
    <col min="1291" max="1291" width="20.85546875" style="36" customWidth="1"/>
    <col min="1292" max="1292" width="8.140625" style="36" bestFit="1" customWidth="1"/>
    <col min="1293" max="1293" width="21" style="36" customWidth="1"/>
    <col min="1294" max="1294" width="13.5703125" style="36" customWidth="1"/>
    <col min="1295" max="1540" width="9.140625" style="36"/>
    <col min="1541" max="1541" width="4.85546875" style="36" customWidth="1"/>
    <col min="1542" max="1542" width="49.42578125" style="36" customWidth="1"/>
    <col min="1543" max="1544" width="10.28515625" style="36" customWidth="1"/>
    <col min="1545" max="1545" width="20.7109375" style="36" customWidth="1"/>
    <col min="1546" max="1546" width="8.140625" style="36" bestFit="1" customWidth="1"/>
    <col min="1547" max="1547" width="20.85546875" style="36" customWidth="1"/>
    <col min="1548" max="1548" width="8.140625" style="36" bestFit="1" customWidth="1"/>
    <col min="1549" max="1549" width="21" style="36" customWidth="1"/>
    <col min="1550" max="1550" width="13.5703125" style="36" customWidth="1"/>
    <col min="1551" max="1796" width="9.140625" style="36"/>
    <col min="1797" max="1797" width="4.85546875" style="36" customWidth="1"/>
    <col min="1798" max="1798" width="49.42578125" style="36" customWidth="1"/>
    <col min="1799" max="1800" width="10.28515625" style="36" customWidth="1"/>
    <col min="1801" max="1801" width="20.7109375" style="36" customWidth="1"/>
    <col min="1802" max="1802" width="8.140625" style="36" bestFit="1" customWidth="1"/>
    <col min="1803" max="1803" width="20.85546875" style="36" customWidth="1"/>
    <col min="1804" max="1804" width="8.140625" style="36" bestFit="1" customWidth="1"/>
    <col min="1805" max="1805" width="21" style="36" customWidth="1"/>
    <col min="1806" max="1806" width="13.5703125" style="36" customWidth="1"/>
    <col min="1807" max="2052" width="9.140625" style="36"/>
    <col min="2053" max="2053" width="4.85546875" style="36" customWidth="1"/>
    <col min="2054" max="2054" width="49.42578125" style="36" customWidth="1"/>
    <col min="2055" max="2056" width="10.28515625" style="36" customWidth="1"/>
    <col min="2057" max="2057" width="20.7109375" style="36" customWidth="1"/>
    <col min="2058" max="2058" width="8.140625" style="36" bestFit="1" customWidth="1"/>
    <col min="2059" max="2059" width="20.85546875" style="36" customWidth="1"/>
    <col min="2060" max="2060" width="8.140625" style="36" bestFit="1" customWidth="1"/>
    <col min="2061" max="2061" width="21" style="36" customWidth="1"/>
    <col min="2062" max="2062" width="13.5703125" style="36" customWidth="1"/>
    <col min="2063" max="2308" width="9.140625" style="36"/>
    <col min="2309" max="2309" width="4.85546875" style="36" customWidth="1"/>
    <col min="2310" max="2310" width="49.42578125" style="36" customWidth="1"/>
    <col min="2311" max="2312" width="10.28515625" style="36" customWidth="1"/>
    <col min="2313" max="2313" width="20.7109375" style="36" customWidth="1"/>
    <col min="2314" max="2314" width="8.140625" style="36" bestFit="1" customWidth="1"/>
    <col min="2315" max="2315" width="20.85546875" style="36" customWidth="1"/>
    <col min="2316" max="2316" width="8.140625" style="36" bestFit="1" customWidth="1"/>
    <col min="2317" max="2317" width="21" style="36" customWidth="1"/>
    <col min="2318" max="2318" width="13.5703125" style="36" customWidth="1"/>
    <col min="2319" max="2564" width="9.140625" style="36"/>
    <col min="2565" max="2565" width="4.85546875" style="36" customWidth="1"/>
    <col min="2566" max="2566" width="49.42578125" style="36" customWidth="1"/>
    <col min="2567" max="2568" width="10.28515625" style="36" customWidth="1"/>
    <col min="2569" max="2569" width="20.7109375" style="36" customWidth="1"/>
    <col min="2570" max="2570" width="8.140625" style="36" bestFit="1" customWidth="1"/>
    <col min="2571" max="2571" width="20.85546875" style="36" customWidth="1"/>
    <col min="2572" max="2572" width="8.140625" style="36" bestFit="1" customWidth="1"/>
    <col min="2573" max="2573" width="21" style="36" customWidth="1"/>
    <col min="2574" max="2574" width="13.5703125" style="36" customWidth="1"/>
    <col min="2575" max="2820" width="9.140625" style="36"/>
    <col min="2821" max="2821" width="4.85546875" style="36" customWidth="1"/>
    <col min="2822" max="2822" width="49.42578125" style="36" customWidth="1"/>
    <col min="2823" max="2824" width="10.28515625" style="36" customWidth="1"/>
    <col min="2825" max="2825" width="20.7109375" style="36" customWidth="1"/>
    <col min="2826" max="2826" width="8.140625" style="36" bestFit="1" customWidth="1"/>
    <col min="2827" max="2827" width="20.85546875" style="36" customWidth="1"/>
    <col min="2828" max="2828" width="8.140625" style="36" bestFit="1" customWidth="1"/>
    <col min="2829" max="2829" width="21" style="36" customWidth="1"/>
    <col min="2830" max="2830" width="13.5703125" style="36" customWidth="1"/>
    <col min="2831" max="3076" width="9.140625" style="36"/>
    <col min="3077" max="3077" width="4.85546875" style="36" customWidth="1"/>
    <col min="3078" max="3078" width="49.42578125" style="36" customWidth="1"/>
    <col min="3079" max="3080" width="10.28515625" style="36" customWidth="1"/>
    <col min="3081" max="3081" width="20.7109375" style="36" customWidth="1"/>
    <col min="3082" max="3082" width="8.140625" style="36" bestFit="1" customWidth="1"/>
    <col min="3083" max="3083" width="20.85546875" style="36" customWidth="1"/>
    <col min="3084" max="3084" width="8.140625" style="36" bestFit="1" customWidth="1"/>
    <col min="3085" max="3085" width="21" style="36" customWidth="1"/>
    <col min="3086" max="3086" width="13.5703125" style="36" customWidth="1"/>
    <col min="3087" max="3332" width="9.140625" style="36"/>
    <col min="3333" max="3333" width="4.85546875" style="36" customWidth="1"/>
    <col min="3334" max="3334" width="49.42578125" style="36" customWidth="1"/>
    <col min="3335" max="3336" width="10.28515625" style="36" customWidth="1"/>
    <col min="3337" max="3337" width="20.7109375" style="36" customWidth="1"/>
    <col min="3338" max="3338" width="8.140625" style="36" bestFit="1" customWidth="1"/>
    <col min="3339" max="3339" width="20.85546875" style="36" customWidth="1"/>
    <col min="3340" max="3340" width="8.140625" style="36" bestFit="1" customWidth="1"/>
    <col min="3341" max="3341" width="21" style="36" customWidth="1"/>
    <col min="3342" max="3342" width="13.5703125" style="36" customWidth="1"/>
    <col min="3343" max="3588" width="9.140625" style="36"/>
    <col min="3589" max="3589" width="4.85546875" style="36" customWidth="1"/>
    <col min="3590" max="3590" width="49.42578125" style="36" customWidth="1"/>
    <col min="3591" max="3592" width="10.28515625" style="36" customWidth="1"/>
    <col min="3593" max="3593" width="20.7109375" style="36" customWidth="1"/>
    <col min="3594" max="3594" width="8.140625" style="36" bestFit="1" customWidth="1"/>
    <col min="3595" max="3595" width="20.85546875" style="36" customWidth="1"/>
    <col min="3596" max="3596" width="8.140625" style="36" bestFit="1" customWidth="1"/>
    <col min="3597" max="3597" width="21" style="36" customWidth="1"/>
    <col min="3598" max="3598" width="13.5703125" style="36" customWidth="1"/>
    <col min="3599" max="3844" width="9.140625" style="36"/>
    <col min="3845" max="3845" width="4.85546875" style="36" customWidth="1"/>
    <col min="3846" max="3846" width="49.42578125" style="36" customWidth="1"/>
    <col min="3847" max="3848" width="10.28515625" style="36" customWidth="1"/>
    <col min="3849" max="3849" width="20.7109375" style="36" customWidth="1"/>
    <col min="3850" max="3850" width="8.140625" style="36" bestFit="1" customWidth="1"/>
    <col min="3851" max="3851" width="20.85546875" style="36" customWidth="1"/>
    <col min="3852" max="3852" width="8.140625" style="36" bestFit="1" customWidth="1"/>
    <col min="3853" max="3853" width="21" style="36" customWidth="1"/>
    <col min="3854" max="3854" width="13.5703125" style="36" customWidth="1"/>
    <col min="3855" max="4100" width="9.140625" style="36"/>
    <col min="4101" max="4101" width="4.85546875" style="36" customWidth="1"/>
    <col min="4102" max="4102" width="49.42578125" style="36" customWidth="1"/>
    <col min="4103" max="4104" width="10.28515625" style="36" customWidth="1"/>
    <col min="4105" max="4105" width="20.7109375" style="36" customWidth="1"/>
    <col min="4106" max="4106" width="8.140625" style="36" bestFit="1" customWidth="1"/>
    <col min="4107" max="4107" width="20.85546875" style="36" customWidth="1"/>
    <col min="4108" max="4108" width="8.140625" style="36" bestFit="1" customWidth="1"/>
    <col min="4109" max="4109" width="21" style="36" customWidth="1"/>
    <col min="4110" max="4110" width="13.5703125" style="36" customWidth="1"/>
    <col min="4111" max="4356" width="9.140625" style="36"/>
    <col min="4357" max="4357" width="4.85546875" style="36" customWidth="1"/>
    <col min="4358" max="4358" width="49.42578125" style="36" customWidth="1"/>
    <col min="4359" max="4360" width="10.28515625" style="36" customWidth="1"/>
    <col min="4361" max="4361" width="20.7109375" style="36" customWidth="1"/>
    <col min="4362" max="4362" width="8.140625" style="36" bestFit="1" customWidth="1"/>
    <col min="4363" max="4363" width="20.85546875" style="36" customWidth="1"/>
    <col min="4364" max="4364" width="8.140625" style="36" bestFit="1" customWidth="1"/>
    <col min="4365" max="4365" width="21" style="36" customWidth="1"/>
    <col min="4366" max="4366" width="13.5703125" style="36" customWidth="1"/>
    <col min="4367" max="4612" width="9.140625" style="36"/>
    <col min="4613" max="4613" width="4.85546875" style="36" customWidth="1"/>
    <col min="4614" max="4614" width="49.42578125" style="36" customWidth="1"/>
    <col min="4615" max="4616" width="10.28515625" style="36" customWidth="1"/>
    <col min="4617" max="4617" width="20.7109375" style="36" customWidth="1"/>
    <col min="4618" max="4618" width="8.140625" style="36" bestFit="1" customWidth="1"/>
    <col min="4619" max="4619" width="20.85546875" style="36" customWidth="1"/>
    <col min="4620" max="4620" width="8.140625" style="36" bestFit="1" customWidth="1"/>
    <col min="4621" max="4621" width="21" style="36" customWidth="1"/>
    <col min="4622" max="4622" width="13.5703125" style="36" customWidth="1"/>
    <col min="4623" max="4868" width="9.140625" style="36"/>
    <col min="4869" max="4869" width="4.85546875" style="36" customWidth="1"/>
    <col min="4870" max="4870" width="49.42578125" style="36" customWidth="1"/>
    <col min="4871" max="4872" width="10.28515625" style="36" customWidth="1"/>
    <col min="4873" max="4873" width="20.7109375" style="36" customWidth="1"/>
    <col min="4874" max="4874" width="8.140625" style="36" bestFit="1" customWidth="1"/>
    <col min="4875" max="4875" width="20.85546875" style="36" customWidth="1"/>
    <col min="4876" max="4876" width="8.140625" style="36" bestFit="1" customWidth="1"/>
    <col min="4877" max="4877" width="21" style="36" customWidth="1"/>
    <col min="4878" max="4878" width="13.5703125" style="36" customWidth="1"/>
    <col min="4879" max="5124" width="9.140625" style="36"/>
    <col min="5125" max="5125" width="4.85546875" style="36" customWidth="1"/>
    <col min="5126" max="5126" width="49.42578125" style="36" customWidth="1"/>
    <col min="5127" max="5128" width="10.28515625" style="36" customWidth="1"/>
    <col min="5129" max="5129" width="20.7109375" style="36" customWidth="1"/>
    <col min="5130" max="5130" width="8.140625" style="36" bestFit="1" customWidth="1"/>
    <col min="5131" max="5131" width="20.85546875" style="36" customWidth="1"/>
    <col min="5132" max="5132" width="8.140625" style="36" bestFit="1" customWidth="1"/>
    <col min="5133" max="5133" width="21" style="36" customWidth="1"/>
    <col min="5134" max="5134" width="13.5703125" style="36" customWidth="1"/>
    <col min="5135" max="5380" width="9.140625" style="36"/>
    <col min="5381" max="5381" width="4.85546875" style="36" customWidth="1"/>
    <col min="5382" max="5382" width="49.42578125" style="36" customWidth="1"/>
    <col min="5383" max="5384" width="10.28515625" style="36" customWidth="1"/>
    <col min="5385" max="5385" width="20.7109375" style="36" customWidth="1"/>
    <col min="5386" max="5386" width="8.140625" style="36" bestFit="1" customWidth="1"/>
    <col min="5387" max="5387" width="20.85546875" style="36" customWidth="1"/>
    <col min="5388" max="5388" width="8.140625" style="36" bestFit="1" customWidth="1"/>
    <col min="5389" max="5389" width="21" style="36" customWidth="1"/>
    <col min="5390" max="5390" width="13.5703125" style="36" customWidth="1"/>
    <col min="5391" max="5636" width="9.140625" style="36"/>
    <col min="5637" max="5637" width="4.85546875" style="36" customWidth="1"/>
    <col min="5638" max="5638" width="49.42578125" style="36" customWidth="1"/>
    <col min="5639" max="5640" width="10.28515625" style="36" customWidth="1"/>
    <col min="5641" max="5641" width="20.7109375" style="36" customWidth="1"/>
    <col min="5642" max="5642" width="8.140625" style="36" bestFit="1" customWidth="1"/>
    <col min="5643" max="5643" width="20.85546875" style="36" customWidth="1"/>
    <col min="5644" max="5644" width="8.140625" style="36" bestFit="1" customWidth="1"/>
    <col min="5645" max="5645" width="21" style="36" customWidth="1"/>
    <col min="5646" max="5646" width="13.5703125" style="36" customWidth="1"/>
    <col min="5647" max="5892" width="9.140625" style="36"/>
    <col min="5893" max="5893" width="4.85546875" style="36" customWidth="1"/>
    <col min="5894" max="5894" width="49.42578125" style="36" customWidth="1"/>
    <col min="5895" max="5896" width="10.28515625" style="36" customWidth="1"/>
    <col min="5897" max="5897" width="20.7109375" style="36" customWidth="1"/>
    <col min="5898" max="5898" width="8.140625" style="36" bestFit="1" customWidth="1"/>
    <col min="5899" max="5899" width="20.85546875" style="36" customWidth="1"/>
    <col min="5900" max="5900" width="8.140625" style="36" bestFit="1" customWidth="1"/>
    <col min="5901" max="5901" width="21" style="36" customWidth="1"/>
    <col min="5902" max="5902" width="13.5703125" style="36" customWidth="1"/>
    <col min="5903" max="6148" width="9.140625" style="36"/>
    <col min="6149" max="6149" width="4.85546875" style="36" customWidth="1"/>
    <col min="6150" max="6150" width="49.42578125" style="36" customWidth="1"/>
    <col min="6151" max="6152" width="10.28515625" style="36" customWidth="1"/>
    <col min="6153" max="6153" width="20.7109375" style="36" customWidth="1"/>
    <col min="6154" max="6154" width="8.140625" style="36" bestFit="1" customWidth="1"/>
    <col min="6155" max="6155" width="20.85546875" style="36" customWidth="1"/>
    <col min="6156" max="6156" width="8.140625" style="36" bestFit="1" customWidth="1"/>
    <col min="6157" max="6157" width="21" style="36" customWidth="1"/>
    <col min="6158" max="6158" width="13.5703125" style="36" customWidth="1"/>
    <col min="6159" max="6404" width="9.140625" style="36"/>
    <col min="6405" max="6405" width="4.85546875" style="36" customWidth="1"/>
    <col min="6406" max="6406" width="49.42578125" style="36" customWidth="1"/>
    <col min="6407" max="6408" width="10.28515625" style="36" customWidth="1"/>
    <col min="6409" max="6409" width="20.7109375" style="36" customWidth="1"/>
    <col min="6410" max="6410" width="8.140625" style="36" bestFit="1" customWidth="1"/>
    <col min="6411" max="6411" width="20.85546875" style="36" customWidth="1"/>
    <col min="6412" max="6412" width="8.140625" style="36" bestFit="1" customWidth="1"/>
    <col min="6413" max="6413" width="21" style="36" customWidth="1"/>
    <col min="6414" max="6414" width="13.5703125" style="36" customWidth="1"/>
    <col min="6415" max="6660" width="9.140625" style="36"/>
    <col min="6661" max="6661" width="4.85546875" style="36" customWidth="1"/>
    <col min="6662" max="6662" width="49.42578125" style="36" customWidth="1"/>
    <col min="6663" max="6664" width="10.28515625" style="36" customWidth="1"/>
    <col min="6665" max="6665" width="20.7109375" style="36" customWidth="1"/>
    <col min="6666" max="6666" width="8.140625" style="36" bestFit="1" customWidth="1"/>
    <col min="6667" max="6667" width="20.85546875" style="36" customWidth="1"/>
    <col min="6668" max="6668" width="8.140625" style="36" bestFit="1" customWidth="1"/>
    <col min="6669" max="6669" width="21" style="36" customWidth="1"/>
    <col min="6670" max="6670" width="13.5703125" style="36" customWidth="1"/>
    <col min="6671" max="6916" width="9.140625" style="36"/>
    <col min="6917" max="6917" width="4.85546875" style="36" customWidth="1"/>
    <col min="6918" max="6918" width="49.42578125" style="36" customWidth="1"/>
    <col min="6919" max="6920" width="10.28515625" style="36" customWidth="1"/>
    <col min="6921" max="6921" width="20.7109375" style="36" customWidth="1"/>
    <col min="6922" max="6922" width="8.140625" style="36" bestFit="1" customWidth="1"/>
    <col min="6923" max="6923" width="20.85546875" style="36" customWidth="1"/>
    <col min="6924" max="6924" width="8.140625" style="36" bestFit="1" customWidth="1"/>
    <col min="6925" max="6925" width="21" style="36" customWidth="1"/>
    <col min="6926" max="6926" width="13.5703125" style="36" customWidth="1"/>
    <col min="6927" max="7172" width="9.140625" style="36"/>
    <col min="7173" max="7173" width="4.85546875" style="36" customWidth="1"/>
    <col min="7174" max="7174" width="49.42578125" style="36" customWidth="1"/>
    <col min="7175" max="7176" width="10.28515625" style="36" customWidth="1"/>
    <col min="7177" max="7177" width="20.7109375" style="36" customWidth="1"/>
    <col min="7178" max="7178" width="8.140625" style="36" bestFit="1" customWidth="1"/>
    <col min="7179" max="7179" width="20.85546875" style="36" customWidth="1"/>
    <col min="7180" max="7180" width="8.140625" style="36" bestFit="1" customWidth="1"/>
    <col min="7181" max="7181" width="21" style="36" customWidth="1"/>
    <col min="7182" max="7182" width="13.5703125" style="36" customWidth="1"/>
    <col min="7183" max="7428" width="9.140625" style="36"/>
    <col min="7429" max="7429" width="4.85546875" style="36" customWidth="1"/>
    <col min="7430" max="7430" width="49.42578125" style="36" customWidth="1"/>
    <col min="7431" max="7432" width="10.28515625" style="36" customWidth="1"/>
    <col min="7433" max="7433" width="20.7109375" style="36" customWidth="1"/>
    <col min="7434" max="7434" width="8.140625" style="36" bestFit="1" customWidth="1"/>
    <col min="7435" max="7435" width="20.85546875" style="36" customWidth="1"/>
    <col min="7436" max="7436" width="8.140625" style="36" bestFit="1" customWidth="1"/>
    <col min="7437" max="7437" width="21" style="36" customWidth="1"/>
    <col min="7438" max="7438" width="13.5703125" style="36" customWidth="1"/>
    <col min="7439" max="7684" width="9.140625" style="36"/>
    <col min="7685" max="7685" width="4.85546875" style="36" customWidth="1"/>
    <col min="7686" max="7686" width="49.42578125" style="36" customWidth="1"/>
    <col min="7687" max="7688" width="10.28515625" style="36" customWidth="1"/>
    <col min="7689" max="7689" width="20.7109375" style="36" customWidth="1"/>
    <col min="7690" max="7690" width="8.140625" style="36" bestFit="1" customWidth="1"/>
    <col min="7691" max="7691" width="20.85546875" style="36" customWidth="1"/>
    <col min="7692" max="7692" width="8.140625" style="36" bestFit="1" customWidth="1"/>
    <col min="7693" max="7693" width="21" style="36" customWidth="1"/>
    <col min="7694" max="7694" width="13.5703125" style="36" customWidth="1"/>
    <col min="7695" max="7940" width="9.140625" style="36"/>
    <col min="7941" max="7941" width="4.85546875" style="36" customWidth="1"/>
    <col min="7942" max="7942" width="49.42578125" style="36" customWidth="1"/>
    <col min="7943" max="7944" width="10.28515625" style="36" customWidth="1"/>
    <col min="7945" max="7945" width="20.7109375" style="36" customWidth="1"/>
    <col min="7946" max="7946" width="8.140625" style="36" bestFit="1" customWidth="1"/>
    <col min="7947" max="7947" width="20.85546875" style="36" customWidth="1"/>
    <col min="7948" max="7948" width="8.140625" style="36" bestFit="1" customWidth="1"/>
    <col min="7949" max="7949" width="21" style="36" customWidth="1"/>
    <col min="7950" max="7950" width="13.5703125" style="36" customWidth="1"/>
    <col min="7951" max="8196" width="9.140625" style="36"/>
    <col min="8197" max="8197" width="4.85546875" style="36" customWidth="1"/>
    <col min="8198" max="8198" width="49.42578125" style="36" customWidth="1"/>
    <col min="8199" max="8200" width="10.28515625" style="36" customWidth="1"/>
    <col min="8201" max="8201" width="20.7109375" style="36" customWidth="1"/>
    <col min="8202" max="8202" width="8.140625" style="36" bestFit="1" customWidth="1"/>
    <col min="8203" max="8203" width="20.85546875" style="36" customWidth="1"/>
    <col min="8204" max="8204" width="8.140625" style="36" bestFit="1" customWidth="1"/>
    <col min="8205" max="8205" width="21" style="36" customWidth="1"/>
    <col min="8206" max="8206" width="13.5703125" style="36" customWidth="1"/>
    <col min="8207" max="8452" width="9.140625" style="36"/>
    <col min="8453" max="8453" width="4.85546875" style="36" customWidth="1"/>
    <col min="8454" max="8454" width="49.42578125" style="36" customWidth="1"/>
    <col min="8455" max="8456" width="10.28515625" style="36" customWidth="1"/>
    <col min="8457" max="8457" width="20.7109375" style="36" customWidth="1"/>
    <col min="8458" max="8458" width="8.140625" style="36" bestFit="1" customWidth="1"/>
    <col min="8459" max="8459" width="20.85546875" style="36" customWidth="1"/>
    <col min="8460" max="8460" width="8.140625" style="36" bestFit="1" customWidth="1"/>
    <col min="8461" max="8461" width="21" style="36" customWidth="1"/>
    <col min="8462" max="8462" width="13.5703125" style="36" customWidth="1"/>
    <col min="8463" max="8708" width="9.140625" style="36"/>
    <col min="8709" max="8709" width="4.85546875" style="36" customWidth="1"/>
    <col min="8710" max="8710" width="49.42578125" style="36" customWidth="1"/>
    <col min="8711" max="8712" width="10.28515625" style="36" customWidth="1"/>
    <col min="8713" max="8713" width="20.7109375" style="36" customWidth="1"/>
    <col min="8714" max="8714" width="8.140625" style="36" bestFit="1" customWidth="1"/>
    <col min="8715" max="8715" width="20.85546875" style="36" customWidth="1"/>
    <col min="8716" max="8716" width="8.140625" style="36" bestFit="1" customWidth="1"/>
    <col min="8717" max="8717" width="21" style="36" customWidth="1"/>
    <col min="8718" max="8718" width="13.5703125" style="36" customWidth="1"/>
    <col min="8719" max="8964" width="9.140625" style="36"/>
    <col min="8965" max="8965" width="4.85546875" style="36" customWidth="1"/>
    <col min="8966" max="8966" width="49.42578125" style="36" customWidth="1"/>
    <col min="8967" max="8968" width="10.28515625" style="36" customWidth="1"/>
    <col min="8969" max="8969" width="20.7109375" style="36" customWidth="1"/>
    <col min="8970" max="8970" width="8.140625" style="36" bestFit="1" customWidth="1"/>
    <col min="8971" max="8971" width="20.85546875" style="36" customWidth="1"/>
    <col min="8972" max="8972" width="8.140625" style="36" bestFit="1" customWidth="1"/>
    <col min="8973" max="8973" width="21" style="36" customWidth="1"/>
    <col min="8974" max="8974" width="13.5703125" style="36" customWidth="1"/>
    <col min="8975" max="9220" width="9.140625" style="36"/>
    <col min="9221" max="9221" width="4.85546875" style="36" customWidth="1"/>
    <col min="9222" max="9222" width="49.42578125" style="36" customWidth="1"/>
    <col min="9223" max="9224" width="10.28515625" style="36" customWidth="1"/>
    <col min="9225" max="9225" width="20.7109375" style="36" customWidth="1"/>
    <col min="9226" max="9226" width="8.140625" style="36" bestFit="1" customWidth="1"/>
    <col min="9227" max="9227" width="20.85546875" style="36" customWidth="1"/>
    <col min="9228" max="9228" width="8.140625" style="36" bestFit="1" customWidth="1"/>
    <col min="9229" max="9229" width="21" style="36" customWidth="1"/>
    <col min="9230" max="9230" width="13.5703125" style="36" customWidth="1"/>
    <col min="9231" max="9476" width="9.140625" style="36"/>
    <col min="9477" max="9477" width="4.85546875" style="36" customWidth="1"/>
    <col min="9478" max="9478" width="49.42578125" style="36" customWidth="1"/>
    <col min="9479" max="9480" width="10.28515625" style="36" customWidth="1"/>
    <col min="9481" max="9481" width="20.7109375" style="36" customWidth="1"/>
    <col min="9482" max="9482" width="8.140625" style="36" bestFit="1" customWidth="1"/>
    <col min="9483" max="9483" width="20.85546875" style="36" customWidth="1"/>
    <col min="9484" max="9484" width="8.140625" style="36" bestFit="1" customWidth="1"/>
    <col min="9485" max="9485" width="21" style="36" customWidth="1"/>
    <col min="9486" max="9486" width="13.5703125" style="36" customWidth="1"/>
    <col min="9487" max="9732" width="9.140625" style="36"/>
    <col min="9733" max="9733" width="4.85546875" style="36" customWidth="1"/>
    <col min="9734" max="9734" width="49.42578125" style="36" customWidth="1"/>
    <col min="9735" max="9736" width="10.28515625" style="36" customWidth="1"/>
    <col min="9737" max="9737" width="20.7109375" style="36" customWidth="1"/>
    <col min="9738" max="9738" width="8.140625" style="36" bestFit="1" customWidth="1"/>
    <col min="9739" max="9739" width="20.85546875" style="36" customWidth="1"/>
    <col min="9740" max="9740" width="8.140625" style="36" bestFit="1" customWidth="1"/>
    <col min="9741" max="9741" width="21" style="36" customWidth="1"/>
    <col min="9742" max="9742" width="13.5703125" style="36" customWidth="1"/>
    <col min="9743" max="9988" width="9.140625" style="36"/>
    <col min="9989" max="9989" width="4.85546875" style="36" customWidth="1"/>
    <col min="9990" max="9990" width="49.42578125" style="36" customWidth="1"/>
    <col min="9991" max="9992" width="10.28515625" style="36" customWidth="1"/>
    <col min="9993" max="9993" width="20.7109375" style="36" customWidth="1"/>
    <col min="9994" max="9994" width="8.140625" style="36" bestFit="1" customWidth="1"/>
    <col min="9995" max="9995" width="20.85546875" style="36" customWidth="1"/>
    <col min="9996" max="9996" width="8.140625" style="36" bestFit="1" customWidth="1"/>
    <col min="9997" max="9997" width="21" style="36" customWidth="1"/>
    <col min="9998" max="9998" width="13.5703125" style="36" customWidth="1"/>
    <col min="9999" max="10244" width="9.140625" style="36"/>
    <col min="10245" max="10245" width="4.85546875" style="36" customWidth="1"/>
    <col min="10246" max="10246" width="49.42578125" style="36" customWidth="1"/>
    <col min="10247" max="10248" width="10.28515625" style="36" customWidth="1"/>
    <col min="10249" max="10249" width="20.7109375" style="36" customWidth="1"/>
    <col min="10250" max="10250" width="8.140625" style="36" bestFit="1" customWidth="1"/>
    <col min="10251" max="10251" width="20.85546875" style="36" customWidth="1"/>
    <col min="10252" max="10252" width="8.140625" style="36" bestFit="1" customWidth="1"/>
    <col min="10253" max="10253" width="21" style="36" customWidth="1"/>
    <col min="10254" max="10254" width="13.5703125" style="36" customWidth="1"/>
    <col min="10255" max="10500" width="9.140625" style="36"/>
    <col min="10501" max="10501" width="4.85546875" style="36" customWidth="1"/>
    <col min="10502" max="10502" width="49.42578125" style="36" customWidth="1"/>
    <col min="10503" max="10504" width="10.28515625" style="36" customWidth="1"/>
    <col min="10505" max="10505" width="20.7109375" style="36" customWidth="1"/>
    <col min="10506" max="10506" width="8.140625" style="36" bestFit="1" customWidth="1"/>
    <col min="10507" max="10507" width="20.85546875" style="36" customWidth="1"/>
    <col min="10508" max="10508" width="8.140625" style="36" bestFit="1" customWidth="1"/>
    <col min="10509" max="10509" width="21" style="36" customWidth="1"/>
    <col min="10510" max="10510" width="13.5703125" style="36" customWidth="1"/>
    <col min="10511" max="10756" width="9.140625" style="36"/>
    <col min="10757" max="10757" width="4.85546875" style="36" customWidth="1"/>
    <col min="10758" max="10758" width="49.42578125" style="36" customWidth="1"/>
    <col min="10759" max="10760" width="10.28515625" style="36" customWidth="1"/>
    <col min="10761" max="10761" width="20.7109375" style="36" customWidth="1"/>
    <col min="10762" max="10762" width="8.140625" style="36" bestFit="1" customWidth="1"/>
    <col min="10763" max="10763" width="20.85546875" style="36" customWidth="1"/>
    <col min="10764" max="10764" width="8.140625" style="36" bestFit="1" customWidth="1"/>
    <col min="10765" max="10765" width="21" style="36" customWidth="1"/>
    <col min="10766" max="10766" width="13.5703125" style="36" customWidth="1"/>
    <col min="10767" max="11012" width="9.140625" style="36"/>
    <col min="11013" max="11013" width="4.85546875" style="36" customWidth="1"/>
    <col min="11014" max="11014" width="49.42578125" style="36" customWidth="1"/>
    <col min="11015" max="11016" width="10.28515625" style="36" customWidth="1"/>
    <col min="11017" max="11017" width="20.7109375" style="36" customWidth="1"/>
    <col min="11018" max="11018" width="8.140625" style="36" bestFit="1" customWidth="1"/>
    <col min="11019" max="11019" width="20.85546875" style="36" customWidth="1"/>
    <col min="11020" max="11020" width="8.140625" style="36" bestFit="1" customWidth="1"/>
    <col min="11021" max="11021" width="21" style="36" customWidth="1"/>
    <col min="11022" max="11022" width="13.5703125" style="36" customWidth="1"/>
    <col min="11023" max="11268" width="9.140625" style="36"/>
    <col min="11269" max="11269" width="4.85546875" style="36" customWidth="1"/>
    <col min="11270" max="11270" width="49.42578125" style="36" customWidth="1"/>
    <col min="11271" max="11272" width="10.28515625" style="36" customWidth="1"/>
    <col min="11273" max="11273" width="20.7109375" style="36" customWidth="1"/>
    <col min="11274" max="11274" width="8.140625" style="36" bestFit="1" customWidth="1"/>
    <col min="11275" max="11275" width="20.85546875" style="36" customWidth="1"/>
    <col min="11276" max="11276" width="8.140625" style="36" bestFit="1" customWidth="1"/>
    <col min="11277" max="11277" width="21" style="36" customWidth="1"/>
    <col min="11278" max="11278" width="13.5703125" style="36" customWidth="1"/>
    <col min="11279" max="11524" width="9.140625" style="36"/>
    <col min="11525" max="11525" width="4.85546875" style="36" customWidth="1"/>
    <col min="11526" max="11526" width="49.42578125" style="36" customWidth="1"/>
    <col min="11527" max="11528" width="10.28515625" style="36" customWidth="1"/>
    <col min="11529" max="11529" width="20.7109375" style="36" customWidth="1"/>
    <col min="11530" max="11530" width="8.140625" style="36" bestFit="1" customWidth="1"/>
    <col min="11531" max="11531" width="20.85546875" style="36" customWidth="1"/>
    <col min="11532" max="11532" width="8.140625" style="36" bestFit="1" customWidth="1"/>
    <col min="11533" max="11533" width="21" style="36" customWidth="1"/>
    <col min="11534" max="11534" width="13.5703125" style="36" customWidth="1"/>
    <col min="11535" max="11780" width="9.140625" style="36"/>
    <col min="11781" max="11781" width="4.85546875" style="36" customWidth="1"/>
    <col min="11782" max="11782" width="49.42578125" style="36" customWidth="1"/>
    <col min="11783" max="11784" width="10.28515625" style="36" customWidth="1"/>
    <col min="11785" max="11785" width="20.7109375" style="36" customWidth="1"/>
    <col min="11786" max="11786" width="8.140625" style="36" bestFit="1" customWidth="1"/>
    <col min="11787" max="11787" width="20.85546875" style="36" customWidth="1"/>
    <col min="11788" max="11788" width="8.140625" style="36" bestFit="1" customWidth="1"/>
    <col min="11789" max="11789" width="21" style="36" customWidth="1"/>
    <col min="11790" max="11790" width="13.5703125" style="36" customWidth="1"/>
    <col min="11791" max="12036" width="9.140625" style="36"/>
    <col min="12037" max="12037" width="4.85546875" style="36" customWidth="1"/>
    <col min="12038" max="12038" width="49.42578125" style="36" customWidth="1"/>
    <col min="12039" max="12040" width="10.28515625" style="36" customWidth="1"/>
    <col min="12041" max="12041" width="20.7109375" style="36" customWidth="1"/>
    <col min="12042" max="12042" width="8.140625" style="36" bestFit="1" customWidth="1"/>
    <col min="12043" max="12043" width="20.85546875" style="36" customWidth="1"/>
    <col min="12044" max="12044" width="8.140625" style="36" bestFit="1" customWidth="1"/>
    <col min="12045" max="12045" width="21" style="36" customWidth="1"/>
    <col min="12046" max="12046" width="13.5703125" style="36" customWidth="1"/>
    <col min="12047" max="12292" width="9.140625" style="36"/>
    <col min="12293" max="12293" width="4.85546875" style="36" customWidth="1"/>
    <col min="12294" max="12294" width="49.42578125" style="36" customWidth="1"/>
    <col min="12295" max="12296" width="10.28515625" style="36" customWidth="1"/>
    <col min="12297" max="12297" width="20.7109375" style="36" customWidth="1"/>
    <col min="12298" max="12298" width="8.140625" style="36" bestFit="1" customWidth="1"/>
    <col min="12299" max="12299" width="20.85546875" style="36" customWidth="1"/>
    <col min="12300" max="12300" width="8.140625" style="36" bestFit="1" customWidth="1"/>
    <col min="12301" max="12301" width="21" style="36" customWidth="1"/>
    <col min="12302" max="12302" width="13.5703125" style="36" customWidth="1"/>
    <col min="12303" max="12548" width="9.140625" style="36"/>
    <col min="12549" max="12549" width="4.85546875" style="36" customWidth="1"/>
    <col min="12550" max="12550" width="49.42578125" style="36" customWidth="1"/>
    <col min="12551" max="12552" width="10.28515625" style="36" customWidth="1"/>
    <col min="12553" max="12553" width="20.7109375" style="36" customWidth="1"/>
    <col min="12554" max="12554" width="8.140625" style="36" bestFit="1" customWidth="1"/>
    <col min="12555" max="12555" width="20.85546875" style="36" customWidth="1"/>
    <col min="12556" max="12556" width="8.140625" style="36" bestFit="1" customWidth="1"/>
    <col min="12557" max="12557" width="21" style="36" customWidth="1"/>
    <col min="12558" max="12558" width="13.5703125" style="36" customWidth="1"/>
    <col min="12559" max="12804" width="9.140625" style="36"/>
    <col min="12805" max="12805" width="4.85546875" style="36" customWidth="1"/>
    <col min="12806" max="12806" width="49.42578125" style="36" customWidth="1"/>
    <col min="12807" max="12808" width="10.28515625" style="36" customWidth="1"/>
    <col min="12809" max="12809" width="20.7109375" style="36" customWidth="1"/>
    <col min="12810" max="12810" width="8.140625" style="36" bestFit="1" customWidth="1"/>
    <col min="12811" max="12811" width="20.85546875" style="36" customWidth="1"/>
    <col min="12812" max="12812" width="8.140625" style="36" bestFit="1" customWidth="1"/>
    <col min="12813" max="12813" width="21" style="36" customWidth="1"/>
    <col min="12814" max="12814" width="13.5703125" style="36" customWidth="1"/>
    <col min="12815" max="13060" width="9.140625" style="36"/>
    <col min="13061" max="13061" width="4.85546875" style="36" customWidth="1"/>
    <col min="13062" max="13062" width="49.42578125" style="36" customWidth="1"/>
    <col min="13063" max="13064" width="10.28515625" style="36" customWidth="1"/>
    <col min="13065" max="13065" width="20.7109375" style="36" customWidth="1"/>
    <col min="13066" max="13066" width="8.140625" style="36" bestFit="1" customWidth="1"/>
    <col min="13067" max="13067" width="20.85546875" style="36" customWidth="1"/>
    <col min="13068" max="13068" width="8.140625" style="36" bestFit="1" customWidth="1"/>
    <col min="13069" max="13069" width="21" style="36" customWidth="1"/>
    <col min="13070" max="13070" width="13.5703125" style="36" customWidth="1"/>
    <col min="13071" max="13316" width="9.140625" style="36"/>
    <col min="13317" max="13317" width="4.85546875" style="36" customWidth="1"/>
    <col min="13318" max="13318" width="49.42578125" style="36" customWidth="1"/>
    <col min="13319" max="13320" width="10.28515625" style="36" customWidth="1"/>
    <col min="13321" max="13321" width="20.7109375" style="36" customWidth="1"/>
    <col min="13322" max="13322" width="8.140625" style="36" bestFit="1" customWidth="1"/>
    <col min="13323" max="13323" width="20.85546875" style="36" customWidth="1"/>
    <col min="13324" max="13324" width="8.140625" style="36" bestFit="1" customWidth="1"/>
    <col min="13325" max="13325" width="21" style="36" customWidth="1"/>
    <col min="13326" max="13326" width="13.5703125" style="36" customWidth="1"/>
    <col min="13327" max="13572" width="9.140625" style="36"/>
    <col min="13573" max="13573" width="4.85546875" style="36" customWidth="1"/>
    <col min="13574" max="13574" width="49.42578125" style="36" customWidth="1"/>
    <col min="13575" max="13576" width="10.28515625" style="36" customWidth="1"/>
    <col min="13577" max="13577" width="20.7109375" style="36" customWidth="1"/>
    <col min="13578" max="13578" width="8.140625" style="36" bestFit="1" customWidth="1"/>
    <col min="13579" max="13579" width="20.85546875" style="36" customWidth="1"/>
    <col min="13580" max="13580" width="8.140625" style="36" bestFit="1" customWidth="1"/>
    <col min="13581" max="13581" width="21" style="36" customWidth="1"/>
    <col min="13582" max="13582" width="13.5703125" style="36" customWidth="1"/>
    <col min="13583" max="13828" width="9.140625" style="36"/>
    <col min="13829" max="13829" width="4.85546875" style="36" customWidth="1"/>
    <col min="13830" max="13830" width="49.42578125" style="36" customWidth="1"/>
    <col min="13831" max="13832" width="10.28515625" style="36" customWidth="1"/>
    <col min="13833" max="13833" width="20.7109375" style="36" customWidth="1"/>
    <col min="13834" max="13834" width="8.140625" style="36" bestFit="1" customWidth="1"/>
    <col min="13835" max="13835" width="20.85546875" style="36" customWidth="1"/>
    <col min="13836" max="13836" width="8.140625" style="36" bestFit="1" customWidth="1"/>
    <col min="13837" max="13837" width="21" style="36" customWidth="1"/>
    <col min="13838" max="13838" width="13.5703125" style="36" customWidth="1"/>
    <col min="13839" max="14084" width="9.140625" style="36"/>
    <col min="14085" max="14085" width="4.85546875" style="36" customWidth="1"/>
    <col min="14086" max="14086" width="49.42578125" style="36" customWidth="1"/>
    <col min="14087" max="14088" width="10.28515625" style="36" customWidth="1"/>
    <col min="14089" max="14089" width="20.7109375" style="36" customWidth="1"/>
    <col min="14090" max="14090" width="8.140625" style="36" bestFit="1" customWidth="1"/>
    <col min="14091" max="14091" width="20.85546875" style="36" customWidth="1"/>
    <col min="14092" max="14092" width="8.140625" style="36" bestFit="1" customWidth="1"/>
    <col min="14093" max="14093" width="21" style="36" customWidth="1"/>
    <col min="14094" max="14094" width="13.5703125" style="36" customWidth="1"/>
    <col min="14095" max="14340" width="9.140625" style="36"/>
    <col min="14341" max="14341" width="4.85546875" style="36" customWidth="1"/>
    <col min="14342" max="14342" width="49.42578125" style="36" customWidth="1"/>
    <col min="14343" max="14344" width="10.28515625" style="36" customWidth="1"/>
    <col min="14345" max="14345" width="20.7109375" style="36" customWidth="1"/>
    <col min="14346" max="14346" width="8.140625" style="36" bestFit="1" customWidth="1"/>
    <col min="14347" max="14347" width="20.85546875" style="36" customWidth="1"/>
    <col min="14348" max="14348" width="8.140625" style="36" bestFit="1" customWidth="1"/>
    <col min="14349" max="14349" width="21" style="36" customWidth="1"/>
    <col min="14350" max="14350" width="13.5703125" style="36" customWidth="1"/>
    <col min="14351" max="14596" width="9.140625" style="36"/>
    <col min="14597" max="14597" width="4.85546875" style="36" customWidth="1"/>
    <col min="14598" max="14598" width="49.42578125" style="36" customWidth="1"/>
    <col min="14599" max="14600" width="10.28515625" style="36" customWidth="1"/>
    <col min="14601" max="14601" width="20.7109375" style="36" customWidth="1"/>
    <col min="14602" max="14602" width="8.140625" style="36" bestFit="1" customWidth="1"/>
    <col min="14603" max="14603" width="20.85546875" style="36" customWidth="1"/>
    <col min="14604" max="14604" width="8.140625" style="36" bestFit="1" customWidth="1"/>
    <col min="14605" max="14605" width="21" style="36" customWidth="1"/>
    <col min="14606" max="14606" width="13.5703125" style="36" customWidth="1"/>
    <col min="14607" max="14852" width="9.140625" style="36"/>
    <col min="14853" max="14853" width="4.85546875" style="36" customWidth="1"/>
    <col min="14854" max="14854" width="49.42578125" style="36" customWidth="1"/>
    <col min="14855" max="14856" width="10.28515625" style="36" customWidth="1"/>
    <col min="14857" max="14857" width="20.7109375" style="36" customWidth="1"/>
    <col min="14858" max="14858" width="8.140625" style="36" bestFit="1" customWidth="1"/>
    <col min="14859" max="14859" width="20.85546875" style="36" customWidth="1"/>
    <col min="14860" max="14860" width="8.140625" style="36" bestFit="1" customWidth="1"/>
    <col min="14861" max="14861" width="21" style="36" customWidth="1"/>
    <col min="14862" max="14862" width="13.5703125" style="36" customWidth="1"/>
    <col min="14863" max="15108" width="9.140625" style="36"/>
    <col min="15109" max="15109" width="4.85546875" style="36" customWidth="1"/>
    <col min="15110" max="15110" width="49.42578125" style="36" customWidth="1"/>
    <col min="15111" max="15112" width="10.28515625" style="36" customWidth="1"/>
    <col min="15113" max="15113" width="20.7109375" style="36" customWidth="1"/>
    <col min="15114" max="15114" width="8.140625" style="36" bestFit="1" customWidth="1"/>
    <col min="15115" max="15115" width="20.85546875" style="36" customWidth="1"/>
    <col min="15116" max="15116" width="8.140625" style="36" bestFit="1" customWidth="1"/>
    <col min="15117" max="15117" width="21" style="36" customWidth="1"/>
    <col min="15118" max="15118" width="13.5703125" style="36" customWidth="1"/>
    <col min="15119" max="15364" width="9.140625" style="36"/>
    <col min="15365" max="15365" width="4.85546875" style="36" customWidth="1"/>
    <col min="15366" max="15366" width="49.42578125" style="36" customWidth="1"/>
    <col min="15367" max="15368" width="10.28515625" style="36" customWidth="1"/>
    <col min="15369" max="15369" width="20.7109375" style="36" customWidth="1"/>
    <col min="15370" max="15370" width="8.140625" style="36" bestFit="1" customWidth="1"/>
    <col min="15371" max="15371" width="20.85546875" style="36" customWidth="1"/>
    <col min="15372" max="15372" width="8.140625" style="36" bestFit="1" customWidth="1"/>
    <col min="15373" max="15373" width="21" style="36" customWidth="1"/>
    <col min="15374" max="15374" width="13.5703125" style="36" customWidth="1"/>
    <col min="15375" max="15620" width="9.140625" style="36"/>
    <col min="15621" max="15621" width="4.85546875" style="36" customWidth="1"/>
    <col min="15622" max="15622" width="49.42578125" style="36" customWidth="1"/>
    <col min="15623" max="15624" width="10.28515625" style="36" customWidth="1"/>
    <col min="15625" max="15625" width="20.7109375" style="36" customWidth="1"/>
    <col min="15626" max="15626" width="8.140625" style="36" bestFit="1" customWidth="1"/>
    <col min="15627" max="15627" width="20.85546875" style="36" customWidth="1"/>
    <col min="15628" max="15628" width="8.140625" style="36" bestFit="1" customWidth="1"/>
    <col min="15629" max="15629" width="21" style="36" customWidth="1"/>
    <col min="15630" max="15630" width="13.5703125" style="36" customWidth="1"/>
    <col min="15631" max="15876" width="9.140625" style="36"/>
    <col min="15877" max="15877" width="4.85546875" style="36" customWidth="1"/>
    <col min="15878" max="15878" width="49.42578125" style="36" customWidth="1"/>
    <col min="15879" max="15880" width="10.28515625" style="36" customWidth="1"/>
    <col min="15881" max="15881" width="20.7109375" style="36" customWidth="1"/>
    <col min="15882" max="15882" width="8.140625" style="36" bestFit="1" customWidth="1"/>
    <col min="15883" max="15883" width="20.85546875" style="36" customWidth="1"/>
    <col min="15884" max="15884" width="8.140625" style="36" bestFit="1" customWidth="1"/>
    <col min="15885" max="15885" width="21" style="36" customWidth="1"/>
    <col min="15886" max="15886" width="13.5703125" style="36" customWidth="1"/>
    <col min="15887" max="16132" width="9.140625" style="36"/>
    <col min="16133" max="16133" width="4.85546875" style="36" customWidth="1"/>
    <col min="16134" max="16134" width="49.42578125" style="36" customWidth="1"/>
    <col min="16135" max="16136" width="10.28515625" style="36" customWidth="1"/>
    <col min="16137" max="16137" width="20.7109375" style="36" customWidth="1"/>
    <col min="16138" max="16138" width="8.140625" style="36" bestFit="1" customWidth="1"/>
    <col min="16139" max="16139" width="20.85546875" style="36" customWidth="1"/>
    <col min="16140" max="16140" width="8.140625" style="36" bestFit="1" customWidth="1"/>
    <col min="16141" max="16141" width="21" style="36" customWidth="1"/>
    <col min="16142" max="16142" width="13.5703125" style="36" customWidth="1"/>
    <col min="16143" max="16384" width="9.140625" style="36"/>
  </cols>
  <sheetData>
    <row r="1" spans="1:16" s="6" customFormat="1" x14ac:dyDescent="0.25">
      <c r="A1" s="1"/>
      <c r="B1" s="2"/>
      <c r="C1" s="2"/>
      <c r="D1" s="115"/>
      <c r="E1" s="115"/>
      <c r="F1" s="48"/>
      <c r="G1" s="115"/>
      <c r="H1" s="115"/>
      <c r="I1" s="48"/>
      <c r="J1" s="48"/>
      <c r="K1" s="115"/>
      <c r="L1" s="55"/>
      <c r="M1" s="55"/>
      <c r="N1" s="115"/>
      <c r="O1" s="59" t="s">
        <v>0</v>
      </c>
    </row>
    <row r="2" spans="1:16" s="6" customFormat="1" ht="12.75" customHeight="1" x14ac:dyDescent="0.25">
      <c r="A2" s="1"/>
      <c r="B2" s="2"/>
      <c r="C2" s="2"/>
      <c r="D2" s="115"/>
      <c r="E2" s="115"/>
      <c r="F2" s="48"/>
      <c r="G2" s="115"/>
      <c r="H2" s="115"/>
      <c r="I2" s="48"/>
      <c r="J2" s="48"/>
      <c r="K2" s="115"/>
      <c r="L2" s="193" t="s">
        <v>1</v>
      </c>
      <c r="M2" s="193"/>
      <c r="N2" s="193"/>
      <c r="O2" s="193"/>
    </row>
    <row r="3" spans="1:16" s="6" customFormat="1" ht="33.75" customHeight="1" thickBot="1" x14ac:dyDescent="0.35">
      <c r="A3" s="4"/>
      <c r="B3" s="192" t="s">
        <v>145</v>
      </c>
      <c r="C3" s="192"/>
      <c r="D3" s="192"/>
      <c r="E3" s="192"/>
      <c r="F3" s="192"/>
      <c r="G3" s="192"/>
      <c r="H3" s="192"/>
      <c r="I3" s="192"/>
      <c r="J3" s="118"/>
      <c r="K3" s="118"/>
      <c r="L3" s="50"/>
      <c r="M3" s="50"/>
      <c r="N3" s="118"/>
      <c r="O3" s="50"/>
    </row>
    <row r="4" spans="1:16" s="10" customFormat="1" ht="17.25" customHeight="1" x14ac:dyDescent="0.25">
      <c r="A4" s="4"/>
      <c r="B4" s="9" t="s">
        <v>2</v>
      </c>
      <c r="D4" s="116"/>
      <c r="E4" s="116"/>
      <c r="F4" s="49"/>
      <c r="G4" s="116"/>
      <c r="H4" s="116"/>
      <c r="I4" s="49"/>
      <c r="J4" s="118"/>
      <c r="K4" s="116"/>
      <c r="L4" s="56"/>
      <c r="M4" s="56"/>
      <c r="N4" s="116"/>
      <c r="O4" s="56"/>
      <c r="P4" s="12"/>
    </row>
    <row r="5" spans="1:16" s="6" customFormat="1" ht="54.95" customHeight="1" x14ac:dyDescent="0.25">
      <c r="A5" s="183" t="s">
        <v>239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6" s="6" customFormat="1" ht="14.25" thickBot="1" x14ac:dyDescent="0.3">
      <c r="A6" s="4"/>
      <c r="B6" s="62"/>
      <c r="C6" s="75"/>
      <c r="D6" s="84"/>
      <c r="E6" s="84"/>
      <c r="F6" s="84"/>
      <c r="G6" s="84"/>
      <c r="H6" s="84"/>
      <c r="I6" s="84"/>
      <c r="J6" s="84"/>
      <c r="K6" s="84"/>
      <c r="L6" s="94" t="s">
        <v>3</v>
      </c>
      <c r="M6" s="119"/>
      <c r="N6" s="120"/>
      <c r="O6" s="50"/>
    </row>
    <row r="7" spans="1:16" s="16" customFormat="1" ht="46.5" customHeight="1" thickBot="1" x14ac:dyDescent="0.3">
      <c r="A7" s="14"/>
      <c r="B7" s="15"/>
      <c r="C7" s="86"/>
      <c r="D7" s="177" t="s">
        <v>235</v>
      </c>
      <c r="E7" s="178"/>
      <c r="F7" s="179"/>
      <c r="G7" s="177" t="s">
        <v>236</v>
      </c>
      <c r="H7" s="178"/>
      <c r="I7" s="179"/>
      <c r="J7" s="177" t="s">
        <v>237</v>
      </c>
      <c r="K7" s="178"/>
      <c r="L7" s="179"/>
      <c r="M7" s="194" t="s">
        <v>238</v>
      </c>
      <c r="N7" s="195"/>
      <c r="O7" s="196"/>
    </row>
    <row r="8" spans="1:16" s="19" customFormat="1" ht="55.5" customHeight="1" thickBot="1" x14ac:dyDescent="0.3">
      <c r="A8" s="17" t="s">
        <v>4</v>
      </c>
      <c r="B8" s="14" t="s">
        <v>5</v>
      </c>
      <c r="C8" s="87" t="s">
        <v>6</v>
      </c>
      <c r="D8" s="57" t="s">
        <v>7</v>
      </c>
      <c r="E8" s="57" t="s">
        <v>224</v>
      </c>
      <c r="F8" s="51" t="s">
        <v>8</v>
      </c>
      <c r="G8" s="57" t="s">
        <v>7</v>
      </c>
      <c r="H8" s="57" t="s">
        <v>224</v>
      </c>
      <c r="I8" s="51" t="s">
        <v>8</v>
      </c>
      <c r="J8" s="57" t="s">
        <v>7</v>
      </c>
      <c r="K8" s="57" t="s">
        <v>224</v>
      </c>
      <c r="L8" s="57" t="s">
        <v>8</v>
      </c>
      <c r="M8" s="57" t="s">
        <v>7</v>
      </c>
      <c r="N8" s="57" t="s">
        <v>224</v>
      </c>
      <c r="O8" s="60" t="s">
        <v>8</v>
      </c>
    </row>
    <row r="9" spans="1:16" s="20" customFormat="1" thickBot="1" x14ac:dyDescent="0.3">
      <c r="A9" s="68">
        <v>1</v>
      </c>
      <c r="B9" s="69">
        <v>2</v>
      </c>
      <c r="C9" s="88">
        <v>3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21">
        <v>13</v>
      </c>
      <c r="N9" s="121">
        <v>14</v>
      </c>
      <c r="O9" s="121">
        <v>15</v>
      </c>
    </row>
    <row r="10" spans="1:16" s="25" customFormat="1" ht="22.7" customHeight="1" x14ac:dyDescent="0.25">
      <c r="A10" s="21">
        <v>1</v>
      </c>
      <c r="B10" s="22" t="s">
        <v>9</v>
      </c>
      <c r="C10" s="23">
        <v>4212</v>
      </c>
      <c r="D10" s="117"/>
      <c r="E10" s="117"/>
      <c r="F10" s="52">
        <f>SUM(F13:F15)</f>
        <v>0</v>
      </c>
      <c r="G10" s="117"/>
      <c r="H10" s="117"/>
      <c r="I10" s="52">
        <f>SUM(I13:I15)</f>
        <v>0</v>
      </c>
      <c r="J10" s="52"/>
      <c r="K10" s="117"/>
      <c r="L10" s="52">
        <f>SUM(L13:L15)</f>
        <v>0</v>
      </c>
      <c r="M10" s="52">
        <f>J10-G10</f>
        <v>0</v>
      </c>
      <c r="N10" s="117"/>
      <c r="O10" s="52">
        <f>L10-I10</f>
        <v>0</v>
      </c>
    </row>
    <row r="11" spans="1:16" s="30" customFormat="1" x14ac:dyDescent="0.25">
      <c r="A11" s="26"/>
      <c r="B11" s="27" t="s">
        <v>10</v>
      </c>
      <c r="C11" s="26"/>
      <c r="D11" s="53"/>
      <c r="E11" s="53"/>
      <c r="F11" s="53"/>
      <c r="G11" s="53"/>
      <c r="H11" s="53"/>
      <c r="I11" s="53"/>
      <c r="J11" s="53"/>
      <c r="K11" s="53"/>
      <c r="L11" s="58"/>
      <c r="M11" s="58"/>
      <c r="N11" s="53"/>
      <c r="O11" s="58"/>
    </row>
    <row r="12" spans="1:16" s="30" customFormat="1" x14ac:dyDescent="0.25">
      <c r="A12" s="26"/>
      <c r="B12" s="31" t="s">
        <v>11</v>
      </c>
      <c r="C12" s="26"/>
      <c r="D12" s="53"/>
      <c r="E12" s="53"/>
      <c r="F12" s="53"/>
      <c r="G12" s="53"/>
      <c r="H12" s="53"/>
      <c r="I12" s="53"/>
      <c r="J12" s="53"/>
      <c r="K12" s="53"/>
      <c r="L12" s="58"/>
      <c r="M12" s="58"/>
      <c r="N12" s="53"/>
      <c r="O12" s="58"/>
    </row>
    <row r="13" spans="1:16" s="30" customFormat="1" x14ac:dyDescent="0.25">
      <c r="A13" s="26">
        <v>1</v>
      </c>
      <c r="B13" s="32" t="s">
        <v>9</v>
      </c>
      <c r="C13" s="26" t="s">
        <v>12</v>
      </c>
      <c r="D13" s="53"/>
      <c r="E13" s="53"/>
      <c r="F13" s="53"/>
      <c r="G13" s="53"/>
      <c r="H13" s="53"/>
      <c r="I13" s="53"/>
      <c r="J13" s="53"/>
      <c r="K13" s="53"/>
      <c r="L13" s="53"/>
      <c r="M13" s="53">
        <f>J13-G13</f>
        <v>0</v>
      </c>
      <c r="N13" s="53"/>
      <c r="O13" s="53">
        <f t="shared" ref="O13:O16" si="0">L13-I13</f>
        <v>0</v>
      </c>
    </row>
    <row r="14" spans="1:16" s="30" customFormat="1" x14ac:dyDescent="0.25">
      <c r="A14" s="26">
        <v>2</v>
      </c>
      <c r="B14" s="32" t="s">
        <v>45</v>
      </c>
      <c r="C14" s="26" t="s">
        <v>12</v>
      </c>
      <c r="D14" s="53"/>
      <c r="E14" s="53"/>
      <c r="F14" s="53"/>
      <c r="G14" s="53"/>
      <c r="H14" s="53"/>
      <c r="I14" s="53"/>
      <c r="J14" s="53"/>
      <c r="K14" s="53"/>
      <c r="L14" s="53"/>
      <c r="M14" s="53">
        <f>J14-G14</f>
        <v>0</v>
      </c>
      <c r="N14" s="53"/>
      <c r="O14" s="53">
        <f t="shared" si="0"/>
        <v>0</v>
      </c>
    </row>
    <row r="15" spans="1:16" s="30" customFormat="1" x14ac:dyDescent="0.25">
      <c r="A15" s="26">
        <v>3</v>
      </c>
      <c r="B15" s="32" t="s">
        <v>44</v>
      </c>
      <c r="C15" s="26" t="s">
        <v>12</v>
      </c>
      <c r="D15" s="53"/>
      <c r="E15" s="53"/>
      <c r="F15" s="53"/>
      <c r="G15" s="53"/>
      <c r="H15" s="53"/>
      <c r="I15" s="53"/>
      <c r="J15" s="53"/>
      <c r="K15" s="53"/>
      <c r="L15" s="53"/>
      <c r="M15" s="53">
        <f>J15-G15</f>
        <v>0</v>
      </c>
      <c r="N15" s="53"/>
      <c r="O15" s="53">
        <f t="shared" si="0"/>
        <v>0</v>
      </c>
    </row>
    <row r="16" spans="1:16" s="25" customFormat="1" ht="23.25" customHeight="1" x14ac:dyDescent="0.25">
      <c r="A16" s="21">
        <v>2</v>
      </c>
      <c r="B16" s="22" t="s">
        <v>13</v>
      </c>
      <c r="C16" s="23">
        <v>4213</v>
      </c>
      <c r="D16" s="117"/>
      <c r="E16" s="117"/>
      <c r="F16" s="52">
        <f>SUM(F19:F21)</f>
        <v>0</v>
      </c>
      <c r="G16" s="117"/>
      <c r="H16" s="117"/>
      <c r="I16" s="52">
        <f>SUM(I19:I21)</f>
        <v>0</v>
      </c>
      <c r="J16" s="52"/>
      <c r="K16" s="117"/>
      <c r="L16" s="52">
        <f>SUM(L19:L21)</f>
        <v>0</v>
      </c>
      <c r="M16" s="52">
        <f>J16-G16</f>
        <v>0</v>
      </c>
      <c r="N16" s="117"/>
      <c r="O16" s="52">
        <f t="shared" si="0"/>
        <v>0</v>
      </c>
    </row>
    <row r="17" spans="1:15" s="30" customFormat="1" x14ac:dyDescent="0.25">
      <c r="A17" s="33"/>
      <c r="B17" s="27" t="s">
        <v>10</v>
      </c>
      <c r="C17" s="26"/>
      <c r="D17" s="53"/>
      <c r="E17" s="53"/>
      <c r="F17" s="53"/>
      <c r="G17" s="53"/>
      <c r="H17" s="53"/>
      <c r="I17" s="53"/>
      <c r="J17" s="53"/>
      <c r="K17" s="53"/>
      <c r="L17" s="58"/>
      <c r="M17" s="58"/>
      <c r="N17" s="53"/>
      <c r="O17" s="58"/>
    </row>
    <row r="18" spans="1:15" s="30" customFormat="1" x14ac:dyDescent="0.25">
      <c r="A18" s="34"/>
      <c r="B18" s="31" t="s">
        <v>11</v>
      </c>
      <c r="C18" s="26"/>
      <c r="D18" s="53"/>
      <c r="E18" s="53"/>
      <c r="F18" s="53"/>
      <c r="G18" s="53"/>
      <c r="H18" s="53"/>
      <c r="I18" s="53"/>
      <c r="J18" s="53"/>
      <c r="K18" s="53"/>
      <c r="L18" s="58"/>
      <c r="M18" s="58"/>
      <c r="N18" s="53"/>
      <c r="O18" s="58"/>
    </row>
    <row r="19" spans="1:15" s="30" customFormat="1" x14ac:dyDescent="0.25">
      <c r="A19" s="26">
        <v>1</v>
      </c>
      <c r="B19" s="32" t="s">
        <v>46</v>
      </c>
      <c r="C19" s="26" t="s">
        <v>12</v>
      </c>
      <c r="D19" s="53"/>
      <c r="E19" s="53"/>
      <c r="F19" s="53"/>
      <c r="G19" s="53"/>
      <c r="H19" s="53"/>
      <c r="I19" s="53"/>
      <c r="J19" s="53"/>
      <c r="K19" s="53"/>
      <c r="L19" s="53"/>
      <c r="M19" s="53">
        <f>J19-G19</f>
        <v>0</v>
      </c>
      <c r="N19" s="53"/>
      <c r="O19" s="53">
        <f t="shared" ref="O19:O22" si="1">L19-I19</f>
        <v>0</v>
      </c>
    </row>
    <row r="20" spans="1:15" s="30" customFormat="1" x14ac:dyDescent="0.25">
      <c r="A20" s="26">
        <v>2</v>
      </c>
      <c r="B20" s="32" t="s">
        <v>47</v>
      </c>
      <c r="C20" s="26" t="s">
        <v>12</v>
      </c>
      <c r="D20" s="53"/>
      <c r="E20" s="53"/>
      <c r="F20" s="53"/>
      <c r="G20" s="53"/>
      <c r="H20" s="53"/>
      <c r="I20" s="53"/>
      <c r="J20" s="53"/>
      <c r="K20" s="53"/>
      <c r="L20" s="53"/>
      <c r="M20" s="53">
        <f>J20-G20</f>
        <v>0</v>
      </c>
      <c r="N20" s="53"/>
      <c r="O20" s="53">
        <f t="shared" si="1"/>
        <v>0</v>
      </c>
    </row>
    <row r="21" spans="1:15" s="30" customFormat="1" x14ac:dyDescent="0.25">
      <c r="A21" s="26">
        <v>3</v>
      </c>
      <c r="B21" s="32"/>
      <c r="C21" s="26" t="s">
        <v>12</v>
      </c>
      <c r="D21" s="53"/>
      <c r="E21" s="53"/>
      <c r="F21" s="53"/>
      <c r="G21" s="53"/>
      <c r="H21" s="53"/>
      <c r="I21" s="53"/>
      <c r="J21" s="53"/>
      <c r="K21" s="53"/>
      <c r="L21" s="53"/>
      <c r="M21" s="53">
        <f>J21-G21</f>
        <v>0</v>
      </c>
      <c r="N21" s="53"/>
      <c r="O21" s="53">
        <f t="shared" si="1"/>
        <v>0</v>
      </c>
    </row>
    <row r="22" spans="1:15" s="25" customFormat="1" ht="23.25" customHeight="1" x14ac:dyDescent="0.25">
      <c r="A22" s="21">
        <v>3</v>
      </c>
      <c r="B22" s="22" t="s">
        <v>14</v>
      </c>
      <c r="C22" s="23">
        <v>4214</v>
      </c>
      <c r="D22" s="117"/>
      <c r="E22" s="117"/>
      <c r="F22" s="52">
        <f>SUM(F25:F30)</f>
        <v>0</v>
      </c>
      <c r="G22" s="117"/>
      <c r="H22" s="117"/>
      <c r="I22" s="52">
        <f>SUM(I25:I30)</f>
        <v>0</v>
      </c>
      <c r="J22" s="52"/>
      <c r="K22" s="117"/>
      <c r="L22" s="52">
        <f>SUM(L25:L30)</f>
        <v>87203.4</v>
      </c>
      <c r="M22" s="52">
        <f>J22-G22</f>
        <v>0</v>
      </c>
      <c r="N22" s="117"/>
      <c r="O22" s="52">
        <f t="shared" si="1"/>
        <v>87203.4</v>
      </c>
    </row>
    <row r="23" spans="1:15" s="30" customFormat="1" x14ac:dyDescent="0.25">
      <c r="A23" s="33"/>
      <c r="B23" s="27" t="s">
        <v>10</v>
      </c>
      <c r="C23" s="26"/>
      <c r="D23" s="53"/>
      <c r="E23" s="53"/>
      <c r="F23" s="53"/>
      <c r="G23" s="53"/>
      <c r="H23" s="53"/>
      <c r="I23" s="53"/>
      <c r="J23" s="53"/>
      <c r="K23" s="53"/>
      <c r="L23" s="58"/>
      <c r="M23" s="58"/>
      <c r="N23" s="53"/>
      <c r="O23" s="58"/>
    </row>
    <row r="24" spans="1:15" s="30" customFormat="1" x14ac:dyDescent="0.25">
      <c r="A24" s="34"/>
      <c r="B24" s="31" t="s">
        <v>11</v>
      </c>
      <c r="C24" s="26"/>
      <c r="D24" s="53"/>
      <c r="E24" s="53"/>
      <c r="F24" s="53"/>
      <c r="G24" s="53"/>
      <c r="H24" s="53"/>
      <c r="I24" s="53"/>
      <c r="J24" s="53"/>
      <c r="K24" s="53"/>
      <c r="L24" s="58"/>
      <c r="M24" s="58"/>
      <c r="N24" s="53"/>
      <c r="O24" s="58"/>
    </row>
    <row r="25" spans="1:15" s="30" customFormat="1" x14ac:dyDescent="0.25">
      <c r="A25" s="26">
        <v>1</v>
      </c>
      <c r="B25" s="38" t="s">
        <v>48</v>
      </c>
      <c r="C25" s="26" t="s">
        <v>12</v>
      </c>
      <c r="D25" s="53"/>
      <c r="E25" s="53"/>
      <c r="F25" s="53"/>
      <c r="G25" s="53"/>
      <c r="H25" s="53"/>
      <c r="I25" s="53"/>
      <c r="J25" s="53"/>
      <c r="K25" s="53"/>
      <c r="L25" s="53">
        <v>82746.2</v>
      </c>
      <c r="M25" s="53">
        <f t="shared" ref="M25:M31" si="2">J25-G25</f>
        <v>0</v>
      </c>
      <c r="N25" s="53"/>
      <c r="O25" s="53">
        <f t="shared" ref="O25:O30" si="3">L25-I25</f>
        <v>82746.2</v>
      </c>
    </row>
    <row r="26" spans="1:15" s="30" customFormat="1" x14ac:dyDescent="0.25">
      <c r="A26" s="26">
        <v>2</v>
      </c>
      <c r="B26" s="38" t="s">
        <v>240</v>
      </c>
      <c r="C26" s="26" t="s">
        <v>12</v>
      </c>
      <c r="D26" s="53"/>
      <c r="E26" s="53"/>
      <c r="F26" s="53"/>
      <c r="G26" s="53"/>
      <c r="H26" s="53"/>
      <c r="I26" s="53"/>
      <c r="J26" s="53"/>
      <c r="K26" s="53"/>
      <c r="L26" s="53">
        <v>4457.2</v>
      </c>
      <c r="M26" s="53">
        <f t="shared" si="2"/>
        <v>0</v>
      </c>
      <c r="N26" s="53"/>
      <c r="O26" s="53">
        <f t="shared" si="3"/>
        <v>4457.2</v>
      </c>
    </row>
    <row r="27" spans="1:15" s="30" customFormat="1" x14ac:dyDescent="0.25">
      <c r="A27" s="26">
        <v>3</v>
      </c>
      <c r="B27" s="38" t="s">
        <v>51</v>
      </c>
      <c r="C27" s="26" t="s">
        <v>12</v>
      </c>
      <c r="D27" s="53"/>
      <c r="E27" s="53"/>
      <c r="F27" s="53"/>
      <c r="G27" s="53"/>
      <c r="H27" s="53"/>
      <c r="I27" s="53"/>
      <c r="J27" s="53"/>
      <c r="K27" s="53"/>
      <c r="L27" s="53"/>
      <c r="M27" s="53">
        <f t="shared" si="2"/>
        <v>0</v>
      </c>
      <c r="N27" s="53"/>
      <c r="O27" s="53">
        <f t="shared" si="3"/>
        <v>0</v>
      </c>
    </row>
    <row r="28" spans="1:15" s="30" customFormat="1" x14ac:dyDescent="0.25">
      <c r="A28" s="26">
        <v>4</v>
      </c>
      <c r="B28" s="38" t="s">
        <v>52</v>
      </c>
      <c r="C28" s="26" t="s">
        <v>12</v>
      </c>
      <c r="D28" s="53"/>
      <c r="E28" s="53"/>
      <c r="F28" s="53"/>
      <c r="G28" s="53"/>
      <c r="H28" s="53"/>
      <c r="I28" s="53"/>
      <c r="J28" s="53"/>
      <c r="K28" s="53"/>
      <c r="L28" s="53"/>
      <c r="M28" s="53">
        <f t="shared" si="2"/>
        <v>0</v>
      </c>
      <c r="N28" s="53"/>
      <c r="O28" s="53">
        <f t="shared" si="3"/>
        <v>0</v>
      </c>
    </row>
    <row r="29" spans="1:15" s="30" customFormat="1" x14ac:dyDescent="0.25">
      <c r="A29" s="26">
        <v>5</v>
      </c>
      <c r="B29" s="38" t="s">
        <v>53</v>
      </c>
      <c r="C29" s="26" t="s">
        <v>12</v>
      </c>
      <c r="D29" s="53"/>
      <c r="E29" s="53"/>
      <c r="F29" s="53"/>
      <c r="G29" s="53"/>
      <c r="H29" s="53"/>
      <c r="I29" s="53"/>
      <c r="J29" s="53"/>
      <c r="K29" s="53"/>
      <c r="L29" s="53"/>
      <c r="M29" s="53">
        <f t="shared" si="2"/>
        <v>0</v>
      </c>
      <c r="N29" s="53"/>
      <c r="O29" s="53">
        <f t="shared" si="3"/>
        <v>0</v>
      </c>
    </row>
    <row r="30" spans="1:15" s="30" customFormat="1" ht="27" x14ac:dyDescent="0.25">
      <c r="A30" s="26">
        <v>6</v>
      </c>
      <c r="B30" s="38" t="s">
        <v>54</v>
      </c>
      <c r="C30" s="26" t="s">
        <v>12</v>
      </c>
      <c r="D30" s="53"/>
      <c r="E30" s="53"/>
      <c r="F30" s="53"/>
      <c r="G30" s="53"/>
      <c r="H30" s="53"/>
      <c r="I30" s="53"/>
      <c r="J30" s="53"/>
      <c r="K30" s="53"/>
      <c r="L30" s="53"/>
      <c r="M30" s="53">
        <f t="shared" si="2"/>
        <v>0</v>
      </c>
      <c r="N30" s="53"/>
      <c r="O30" s="53">
        <f t="shared" si="3"/>
        <v>0</v>
      </c>
    </row>
    <row r="31" spans="1:15" s="25" customFormat="1" ht="23.25" customHeight="1" x14ac:dyDescent="0.25">
      <c r="A31" s="21">
        <v>4</v>
      </c>
      <c r="B31" s="22" t="s">
        <v>16</v>
      </c>
      <c r="C31" s="23">
        <v>4231</v>
      </c>
      <c r="D31" s="117"/>
      <c r="E31" s="117"/>
      <c r="F31" s="52">
        <f>SUM(F34:F36)</f>
        <v>1515.49</v>
      </c>
      <c r="G31" s="117"/>
      <c r="H31" s="117"/>
      <c r="I31" s="52">
        <f>SUM(I34:I36)</f>
        <v>1505.4</v>
      </c>
      <c r="J31" s="52"/>
      <c r="K31" s="117"/>
      <c r="L31" s="52">
        <f>SUM(L34:L36)</f>
        <v>1700</v>
      </c>
      <c r="M31" s="52">
        <f t="shared" si="2"/>
        <v>0</v>
      </c>
      <c r="N31" s="117"/>
      <c r="O31" s="52">
        <f t="shared" ref="O31" si="4">L31-I31</f>
        <v>194.59999999999991</v>
      </c>
    </row>
    <row r="32" spans="1:15" s="30" customFormat="1" x14ac:dyDescent="0.25">
      <c r="A32" s="33"/>
      <c r="B32" s="27" t="s">
        <v>10</v>
      </c>
      <c r="C32" s="26"/>
      <c r="D32" s="53"/>
      <c r="E32" s="53"/>
      <c r="F32" s="53"/>
      <c r="G32" s="53"/>
      <c r="H32" s="53"/>
      <c r="I32" s="53"/>
      <c r="J32" s="53"/>
      <c r="K32" s="53"/>
      <c r="L32" s="58"/>
      <c r="M32" s="58"/>
      <c r="N32" s="53"/>
      <c r="O32" s="58"/>
    </row>
    <row r="33" spans="1:15" s="30" customFormat="1" x14ac:dyDescent="0.25">
      <c r="A33" s="34"/>
      <c r="B33" s="31" t="s">
        <v>11</v>
      </c>
      <c r="C33" s="26"/>
      <c r="D33" s="53"/>
      <c r="E33" s="53"/>
      <c r="F33" s="53"/>
      <c r="G33" s="53"/>
      <c r="H33" s="53"/>
      <c r="I33" s="53"/>
      <c r="J33" s="53"/>
      <c r="K33" s="53"/>
      <c r="L33" s="58"/>
      <c r="M33" s="58"/>
      <c r="N33" s="53"/>
      <c r="O33" s="58"/>
    </row>
    <row r="34" spans="1:15" s="30" customFormat="1" x14ac:dyDescent="0.25">
      <c r="A34" s="26">
        <v>1</v>
      </c>
      <c r="B34" s="39" t="s">
        <v>16</v>
      </c>
      <c r="C34" s="26" t="s">
        <v>12</v>
      </c>
      <c r="D34" s="53"/>
      <c r="E34" s="53"/>
      <c r="F34" s="53">
        <v>1515.49</v>
      </c>
      <c r="G34" s="53"/>
      <c r="H34" s="53"/>
      <c r="I34" s="53">
        <v>1505.4</v>
      </c>
      <c r="J34" s="53"/>
      <c r="K34" s="53"/>
      <c r="L34" s="53">
        <v>1700</v>
      </c>
      <c r="M34" s="53">
        <f>J34-G34</f>
        <v>0</v>
      </c>
      <c r="N34" s="53"/>
      <c r="O34" s="53">
        <f t="shared" ref="O34:O36" si="5">L34-I34</f>
        <v>194.59999999999991</v>
      </c>
    </row>
    <row r="35" spans="1:15" s="30" customFormat="1" x14ac:dyDescent="0.25">
      <c r="A35" s="26">
        <v>2</v>
      </c>
      <c r="B35" s="32"/>
      <c r="C35" s="26" t="s">
        <v>12</v>
      </c>
      <c r="D35" s="53"/>
      <c r="E35" s="53"/>
      <c r="F35" s="53"/>
      <c r="G35" s="53"/>
      <c r="H35" s="53"/>
      <c r="I35" s="53"/>
      <c r="J35" s="53"/>
      <c r="K35" s="53"/>
      <c r="L35" s="53"/>
      <c r="M35" s="53">
        <f>J35-G35</f>
        <v>0</v>
      </c>
      <c r="N35" s="53"/>
      <c r="O35" s="53">
        <f t="shared" si="5"/>
        <v>0</v>
      </c>
    </row>
    <row r="36" spans="1:15" s="30" customFormat="1" x14ac:dyDescent="0.25">
      <c r="A36" s="26">
        <v>3</v>
      </c>
      <c r="B36" s="32"/>
      <c r="C36" s="26" t="s">
        <v>12</v>
      </c>
      <c r="D36" s="53"/>
      <c r="E36" s="53"/>
      <c r="F36" s="53"/>
      <c r="G36" s="53"/>
      <c r="H36" s="53"/>
      <c r="I36" s="53"/>
      <c r="J36" s="53"/>
      <c r="K36" s="53"/>
      <c r="L36" s="53"/>
      <c r="M36" s="53">
        <f>J36-G36</f>
        <v>0</v>
      </c>
      <c r="N36" s="53"/>
      <c r="O36" s="53">
        <f t="shared" si="5"/>
        <v>0</v>
      </c>
    </row>
    <row r="37" spans="1:15" s="25" customFormat="1" ht="23.25" customHeight="1" x14ac:dyDescent="0.25">
      <c r="A37" s="21">
        <v>5</v>
      </c>
      <c r="B37" s="22" t="s">
        <v>24</v>
      </c>
      <c r="C37" s="23">
        <v>4235</v>
      </c>
      <c r="D37" s="117"/>
      <c r="E37" s="117"/>
      <c r="F37" s="52">
        <f>SUM(F40:F42)</f>
        <v>35</v>
      </c>
      <c r="G37" s="117"/>
      <c r="H37" s="117"/>
      <c r="I37" s="52">
        <f>SUM(I40:I42)</f>
        <v>0</v>
      </c>
      <c r="J37" s="52"/>
      <c r="K37" s="117"/>
      <c r="L37" s="52">
        <f>SUM(L40:L42)</f>
        <v>750</v>
      </c>
      <c r="M37" s="52">
        <f>J37-G37</f>
        <v>0</v>
      </c>
      <c r="N37" s="117"/>
      <c r="O37" s="52">
        <f t="shared" ref="O37" si="6">L37-I37</f>
        <v>750</v>
      </c>
    </row>
    <row r="38" spans="1:15" s="30" customFormat="1" x14ac:dyDescent="0.25">
      <c r="A38" s="33"/>
      <c r="B38" s="27" t="s">
        <v>10</v>
      </c>
      <c r="C38" s="26"/>
      <c r="D38" s="53"/>
      <c r="E38" s="53"/>
      <c r="F38" s="53"/>
      <c r="G38" s="53"/>
      <c r="H38" s="53"/>
      <c r="I38" s="53"/>
      <c r="J38" s="53"/>
      <c r="K38" s="53"/>
      <c r="L38" s="58"/>
      <c r="M38" s="58"/>
      <c r="N38" s="53"/>
      <c r="O38" s="58"/>
    </row>
    <row r="39" spans="1:15" s="30" customFormat="1" x14ac:dyDescent="0.25">
      <c r="A39" s="34"/>
      <c r="B39" s="31" t="s">
        <v>11</v>
      </c>
      <c r="C39" s="26"/>
      <c r="D39" s="53"/>
      <c r="E39" s="53"/>
      <c r="F39" s="53"/>
      <c r="G39" s="53"/>
      <c r="H39" s="53"/>
      <c r="I39" s="53"/>
      <c r="J39" s="53"/>
      <c r="K39" s="53"/>
      <c r="L39" s="58"/>
      <c r="M39" s="58"/>
      <c r="N39" s="53"/>
      <c r="O39" s="58"/>
    </row>
    <row r="40" spans="1:15" s="30" customFormat="1" x14ac:dyDescent="0.25">
      <c r="A40" s="26">
        <v>1</v>
      </c>
      <c r="B40" s="41" t="s">
        <v>24</v>
      </c>
      <c r="C40" s="26" t="s">
        <v>12</v>
      </c>
      <c r="D40" s="53"/>
      <c r="E40" s="53"/>
      <c r="F40" s="53">
        <v>35</v>
      </c>
      <c r="G40" s="53"/>
      <c r="H40" s="53"/>
      <c r="I40" s="53"/>
      <c r="J40" s="53"/>
      <c r="K40" s="53"/>
      <c r="L40" s="53">
        <v>750</v>
      </c>
      <c r="M40" s="53">
        <f>J40-G40</f>
        <v>0</v>
      </c>
      <c r="N40" s="53"/>
      <c r="O40" s="53">
        <f t="shared" ref="O40:O42" si="7">L40-I40</f>
        <v>750</v>
      </c>
    </row>
    <row r="41" spans="1:15" s="30" customFormat="1" x14ac:dyDescent="0.25">
      <c r="A41" s="26">
        <v>2</v>
      </c>
      <c r="B41" s="32"/>
      <c r="C41" s="26" t="s">
        <v>12</v>
      </c>
      <c r="D41" s="53"/>
      <c r="E41" s="53"/>
      <c r="F41" s="53"/>
      <c r="G41" s="53"/>
      <c r="H41" s="53"/>
      <c r="I41" s="53"/>
      <c r="J41" s="53"/>
      <c r="K41" s="53"/>
      <c r="L41" s="53"/>
      <c r="M41" s="53">
        <f>J41-G41</f>
        <v>0</v>
      </c>
      <c r="N41" s="53"/>
      <c r="O41" s="53">
        <f t="shared" si="7"/>
        <v>0</v>
      </c>
    </row>
    <row r="42" spans="1:15" s="30" customFormat="1" x14ac:dyDescent="0.25">
      <c r="A42" s="26">
        <v>3</v>
      </c>
      <c r="B42" s="32"/>
      <c r="C42" s="26" t="s">
        <v>12</v>
      </c>
      <c r="D42" s="53"/>
      <c r="E42" s="53"/>
      <c r="F42" s="53"/>
      <c r="G42" s="53"/>
      <c r="H42" s="53"/>
      <c r="I42" s="53"/>
      <c r="J42" s="53"/>
      <c r="K42" s="53"/>
      <c r="L42" s="53"/>
      <c r="M42" s="53">
        <f>J42-G42</f>
        <v>0</v>
      </c>
      <c r="N42" s="53"/>
      <c r="O42" s="53">
        <f t="shared" si="7"/>
        <v>0</v>
      </c>
    </row>
    <row r="43" spans="1:15" s="25" customFormat="1" ht="23.25" customHeight="1" x14ac:dyDescent="0.25">
      <c r="A43" s="21">
        <v>6</v>
      </c>
      <c r="B43" s="22" t="s">
        <v>22</v>
      </c>
      <c r="C43" s="23" t="s">
        <v>21</v>
      </c>
      <c r="D43" s="117"/>
      <c r="E43" s="117"/>
      <c r="F43" s="52">
        <f>SUM(F46:F54)</f>
        <v>0</v>
      </c>
      <c r="G43" s="117"/>
      <c r="H43" s="117"/>
      <c r="I43" s="52">
        <f>SUM(I46:I54)</f>
        <v>0</v>
      </c>
      <c r="J43" s="52"/>
      <c r="K43" s="117"/>
      <c r="L43" s="52">
        <f>SUM(L46:L54)</f>
        <v>0</v>
      </c>
      <c r="M43" s="52">
        <f>J43-G43</f>
        <v>0</v>
      </c>
      <c r="N43" s="117"/>
      <c r="O43" s="52">
        <f t="shared" ref="O43" si="8">L43-I43</f>
        <v>0</v>
      </c>
    </row>
    <row r="44" spans="1:15" s="30" customFormat="1" x14ac:dyDescent="0.25">
      <c r="A44" s="33"/>
      <c r="B44" s="27" t="s">
        <v>10</v>
      </c>
      <c r="C44" s="26"/>
      <c r="D44" s="53"/>
      <c r="E44" s="53"/>
      <c r="F44" s="53"/>
      <c r="G44" s="53"/>
      <c r="H44" s="53"/>
      <c r="I44" s="53"/>
      <c r="J44" s="53"/>
      <c r="K44" s="53"/>
      <c r="L44" s="58"/>
      <c r="M44" s="58"/>
      <c r="N44" s="53"/>
      <c r="O44" s="58"/>
    </row>
    <row r="45" spans="1:15" s="30" customFormat="1" x14ac:dyDescent="0.25">
      <c r="A45" s="34"/>
      <c r="B45" s="31" t="s">
        <v>11</v>
      </c>
      <c r="C45" s="26"/>
      <c r="D45" s="53"/>
      <c r="E45" s="53"/>
      <c r="F45" s="53"/>
      <c r="G45" s="53"/>
      <c r="H45" s="53"/>
      <c r="I45" s="53"/>
      <c r="J45" s="53"/>
      <c r="K45" s="53"/>
      <c r="L45" s="58"/>
      <c r="M45" s="58"/>
      <c r="N45" s="53"/>
      <c r="O45" s="58"/>
    </row>
    <row r="46" spans="1:15" s="30" customFormat="1" x14ac:dyDescent="0.25">
      <c r="A46" s="43">
        <v>1</v>
      </c>
      <c r="B46" s="44" t="s">
        <v>68</v>
      </c>
      <c r="C46" s="26" t="s">
        <v>12</v>
      </c>
      <c r="D46" s="53"/>
      <c r="E46" s="53"/>
      <c r="F46" s="53"/>
      <c r="G46" s="53"/>
      <c r="H46" s="53"/>
      <c r="I46" s="53"/>
      <c r="J46" s="53"/>
      <c r="K46" s="53"/>
      <c r="L46" s="53"/>
      <c r="M46" s="53">
        <f t="shared" ref="M46:M55" si="9">J46-G46</f>
        <v>0</v>
      </c>
      <c r="N46" s="53"/>
      <c r="O46" s="53">
        <f t="shared" ref="O46:O54" si="10">L46-I46</f>
        <v>0</v>
      </c>
    </row>
    <row r="47" spans="1:15" s="30" customFormat="1" x14ac:dyDescent="0.25">
      <c r="A47" s="43">
        <v>2</v>
      </c>
      <c r="B47" s="45" t="s">
        <v>69</v>
      </c>
      <c r="C47" s="26" t="s">
        <v>12</v>
      </c>
      <c r="D47" s="53"/>
      <c r="E47" s="53"/>
      <c r="F47" s="53"/>
      <c r="G47" s="53"/>
      <c r="H47" s="53"/>
      <c r="I47" s="53"/>
      <c r="J47" s="53"/>
      <c r="K47" s="53"/>
      <c r="L47" s="53"/>
      <c r="M47" s="53">
        <f t="shared" si="9"/>
        <v>0</v>
      </c>
      <c r="N47" s="53"/>
      <c r="O47" s="53">
        <f t="shared" si="10"/>
        <v>0</v>
      </c>
    </row>
    <row r="48" spans="1:15" s="30" customFormat="1" x14ac:dyDescent="0.25">
      <c r="A48" s="43">
        <v>3</v>
      </c>
      <c r="B48" s="45" t="s">
        <v>70</v>
      </c>
      <c r="C48" s="26" t="s">
        <v>12</v>
      </c>
      <c r="D48" s="53"/>
      <c r="E48" s="53"/>
      <c r="F48" s="53"/>
      <c r="G48" s="53"/>
      <c r="H48" s="53"/>
      <c r="I48" s="53"/>
      <c r="J48" s="53"/>
      <c r="K48" s="53"/>
      <c r="L48" s="53"/>
      <c r="M48" s="53">
        <f t="shared" si="9"/>
        <v>0</v>
      </c>
      <c r="N48" s="53"/>
      <c r="O48" s="53">
        <f t="shared" si="10"/>
        <v>0</v>
      </c>
    </row>
    <row r="49" spans="1:15" s="30" customFormat="1" ht="27" x14ac:dyDescent="0.25">
      <c r="A49" s="43">
        <v>4</v>
      </c>
      <c r="B49" s="45" t="s">
        <v>71</v>
      </c>
      <c r="C49" s="26" t="s">
        <v>12</v>
      </c>
      <c r="D49" s="53"/>
      <c r="E49" s="53"/>
      <c r="F49" s="53"/>
      <c r="G49" s="53"/>
      <c r="H49" s="53"/>
      <c r="I49" s="53"/>
      <c r="J49" s="53"/>
      <c r="K49" s="53"/>
      <c r="L49" s="53"/>
      <c r="M49" s="53">
        <f t="shared" si="9"/>
        <v>0</v>
      </c>
      <c r="N49" s="53"/>
      <c r="O49" s="53">
        <f t="shared" si="10"/>
        <v>0</v>
      </c>
    </row>
    <row r="50" spans="1:15" s="30" customFormat="1" ht="27" x14ac:dyDescent="0.25">
      <c r="A50" s="43">
        <v>5</v>
      </c>
      <c r="B50" s="45" t="s">
        <v>72</v>
      </c>
      <c r="C50" s="26" t="s">
        <v>12</v>
      </c>
      <c r="D50" s="53"/>
      <c r="E50" s="53"/>
      <c r="F50" s="53"/>
      <c r="G50" s="53"/>
      <c r="H50" s="53"/>
      <c r="I50" s="53"/>
      <c r="J50" s="53"/>
      <c r="K50" s="53"/>
      <c r="L50" s="53"/>
      <c r="M50" s="53">
        <f t="shared" si="9"/>
        <v>0</v>
      </c>
      <c r="N50" s="53"/>
      <c r="O50" s="53">
        <f t="shared" si="10"/>
        <v>0</v>
      </c>
    </row>
    <row r="51" spans="1:15" s="30" customFormat="1" x14ac:dyDescent="0.25">
      <c r="A51" s="43">
        <v>6</v>
      </c>
      <c r="B51" s="45" t="s">
        <v>73</v>
      </c>
      <c r="C51" s="26" t="s">
        <v>12</v>
      </c>
      <c r="D51" s="53"/>
      <c r="E51" s="53"/>
      <c r="F51" s="53"/>
      <c r="G51" s="53"/>
      <c r="H51" s="53"/>
      <c r="I51" s="53"/>
      <c r="J51" s="53"/>
      <c r="K51" s="53"/>
      <c r="L51" s="53"/>
      <c r="M51" s="53">
        <f t="shared" si="9"/>
        <v>0</v>
      </c>
      <c r="N51" s="53"/>
      <c r="O51" s="53">
        <f t="shared" si="10"/>
        <v>0</v>
      </c>
    </row>
    <row r="52" spans="1:15" s="30" customFormat="1" ht="27" x14ac:dyDescent="0.25">
      <c r="A52" s="43">
        <v>7</v>
      </c>
      <c r="B52" s="45" t="s">
        <v>74</v>
      </c>
      <c r="C52" s="26" t="s">
        <v>12</v>
      </c>
      <c r="D52" s="53"/>
      <c r="E52" s="53"/>
      <c r="F52" s="53"/>
      <c r="G52" s="53"/>
      <c r="H52" s="53"/>
      <c r="I52" s="53"/>
      <c r="J52" s="53"/>
      <c r="K52" s="53"/>
      <c r="L52" s="53"/>
      <c r="M52" s="53">
        <f t="shared" si="9"/>
        <v>0</v>
      </c>
      <c r="N52" s="53"/>
      <c r="O52" s="53">
        <f t="shared" si="10"/>
        <v>0</v>
      </c>
    </row>
    <row r="53" spans="1:15" s="30" customFormat="1" ht="27" x14ac:dyDescent="0.25">
      <c r="A53" s="43">
        <v>8</v>
      </c>
      <c r="B53" s="45" t="s">
        <v>75</v>
      </c>
      <c r="C53" s="26" t="s">
        <v>12</v>
      </c>
      <c r="D53" s="53"/>
      <c r="E53" s="53"/>
      <c r="F53" s="53"/>
      <c r="G53" s="53"/>
      <c r="H53" s="53"/>
      <c r="I53" s="53"/>
      <c r="J53" s="53"/>
      <c r="K53" s="53"/>
      <c r="L53" s="53"/>
      <c r="M53" s="53">
        <f t="shared" si="9"/>
        <v>0</v>
      </c>
      <c r="N53" s="53"/>
      <c r="O53" s="53">
        <f t="shared" si="10"/>
        <v>0</v>
      </c>
    </row>
    <row r="54" spans="1:15" s="30" customFormat="1" ht="27" x14ac:dyDescent="0.25">
      <c r="A54" s="43">
        <v>9</v>
      </c>
      <c r="B54" s="45" t="s">
        <v>76</v>
      </c>
      <c r="C54" s="26" t="s">
        <v>12</v>
      </c>
      <c r="D54" s="53"/>
      <c r="E54" s="53"/>
      <c r="F54" s="53"/>
      <c r="G54" s="53"/>
      <c r="H54" s="53"/>
      <c r="I54" s="53"/>
      <c r="J54" s="53"/>
      <c r="K54" s="53"/>
      <c r="L54" s="53"/>
      <c r="M54" s="53">
        <f t="shared" si="9"/>
        <v>0</v>
      </c>
      <c r="N54" s="53"/>
      <c r="O54" s="53">
        <f t="shared" si="10"/>
        <v>0</v>
      </c>
    </row>
    <row r="55" spans="1:15" s="25" customFormat="1" ht="23.25" customHeight="1" x14ac:dyDescent="0.25">
      <c r="A55" s="21">
        <v>7</v>
      </c>
      <c r="B55" s="37" t="s">
        <v>36</v>
      </c>
      <c r="C55" s="23" t="s">
        <v>35</v>
      </c>
      <c r="D55" s="117"/>
      <c r="E55" s="117"/>
      <c r="F55" s="52">
        <f>SUM(F58:F60)</f>
        <v>237</v>
      </c>
      <c r="G55" s="117"/>
      <c r="H55" s="117"/>
      <c r="I55" s="52">
        <f>SUM(I58:I60)</f>
        <v>922.69999999999993</v>
      </c>
      <c r="J55" s="52"/>
      <c r="K55" s="117"/>
      <c r="L55" s="52">
        <f>SUM(L58:L60)</f>
        <v>1088.9479999999999</v>
      </c>
      <c r="M55" s="52">
        <f t="shared" si="9"/>
        <v>0</v>
      </c>
      <c r="N55" s="117"/>
      <c r="O55" s="52">
        <f t="shared" ref="O55" si="11">L55-I55</f>
        <v>166.24799999999993</v>
      </c>
    </row>
    <row r="56" spans="1:15" s="30" customFormat="1" x14ac:dyDescent="0.25">
      <c r="A56" s="33"/>
      <c r="B56" s="27" t="s">
        <v>10</v>
      </c>
      <c r="C56" s="26"/>
      <c r="D56" s="53"/>
      <c r="E56" s="53"/>
      <c r="F56" s="53"/>
      <c r="G56" s="53"/>
      <c r="H56" s="53"/>
      <c r="I56" s="53"/>
      <c r="J56" s="53"/>
      <c r="K56" s="53"/>
      <c r="L56" s="58"/>
      <c r="M56" s="58"/>
      <c r="N56" s="53"/>
      <c r="O56" s="58"/>
    </row>
    <row r="57" spans="1:15" s="30" customFormat="1" x14ac:dyDescent="0.25">
      <c r="A57" s="34"/>
      <c r="B57" s="31" t="s">
        <v>11</v>
      </c>
      <c r="C57" s="26"/>
      <c r="D57" s="53"/>
      <c r="E57" s="53"/>
      <c r="F57" s="53"/>
      <c r="G57" s="53"/>
      <c r="H57" s="53"/>
      <c r="I57" s="53"/>
      <c r="J57" s="53"/>
      <c r="K57" s="53"/>
      <c r="L57" s="58"/>
      <c r="M57" s="58"/>
      <c r="N57" s="53"/>
      <c r="O57" s="58"/>
    </row>
    <row r="58" spans="1:15" s="30" customFormat="1" x14ac:dyDescent="0.25">
      <c r="A58" s="26">
        <v>1</v>
      </c>
      <c r="B58" s="46" t="s">
        <v>80</v>
      </c>
      <c r="C58" s="26" t="s">
        <v>12</v>
      </c>
      <c r="D58" s="53"/>
      <c r="E58" s="53"/>
      <c r="F58" s="53"/>
      <c r="G58" s="53"/>
      <c r="H58" s="53"/>
      <c r="I58" s="53">
        <v>11.3</v>
      </c>
      <c r="J58" s="53"/>
      <c r="K58" s="53"/>
      <c r="L58" s="53">
        <v>11.3</v>
      </c>
      <c r="M58" s="53">
        <f>J58-G58</f>
        <v>0</v>
      </c>
      <c r="N58" s="53"/>
      <c r="O58" s="53">
        <f t="shared" ref="O58:O60" si="12">L58-I58</f>
        <v>0</v>
      </c>
    </row>
    <row r="59" spans="1:15" s="30" customFormat="1" x14ac:dyDescent="0.25">
      <c r="A59" s="26">
        <v>2</v>
      </c>
      <c r="B59" s="32" t="s">
        <v>84</v>
      </c>
      <c r="C59" s="26" t="s">
        <v>12</v>
      </c>
      <c r="D59" s="53"/>
      <c r="E59" s="53"/>
      <c r="F59" s="53">
        <v>228</v>
      </c>
      <c r="G59" s="53"/>
      <c r="H59" s="53"/>
      <c r="I59" s="53">
        <v>856.5</v>
      </c>
      <c r="J59" s="53"/>
      <c r="K59" s="53"/>
      <c r="L59" s="53">
        <v>856.548</v>
      </c>
      <c r="M59" s="53">
        <f>J59-G59</f>
        <v>0</v>
      </c>
      <c r="N59" s="53"/>
      <c r="O59" s="53">
        <f t="shared" si="12"/>
        <v>4.8000000000001819E-2</v>
      </c>
    </row>
    <row r="60" spans="1:15" s="30" customFormat="1" x14ac:dyDescent="0.25">
      <c r="A60" s="26">
        <v>3</v>
      </c>
      <c r="B60" s="32" t="s">
        <v>222</v>
      </c>
      <c r="C60" s="26" t="s">
        <v>12</v>
      </c>
      <c r="D60" s="53"/>
      <c r="E60" s="53"/>
      <c r="F60" s="53">
        <v>9</v>
      </c>
      <c r="G60" s="53"/>
      <c r="H60" s="53"/>
      <c r="I60" s="53">
        <v>54.9</v>
      </c>
      <c r="J60" s="53"/>
      <c r="K60" s="53"/>
      <c r="L60" s="53">
        <v>221.1</v>
      </c>
      <c r="M60" s="53">
        <f>J60-G60</f>
        <v>0</v>
      </c>
      <c r="N60" s="53"/>
      <c r="O60" s="53">
        <f t="shared" si="12"/>
        <v>166.2</v>
      </c>
    </row>
  </sheetData>
  <mergeCells count="7">
    <mergeCell ref="L2:O2"/>
    <mergeCell ref="G7:I7"/>
    <mergeCell ref="J7:L7"/>
    <mergeCell ref="M7:O7"/>
    <mergeCell ref="A5:O5"/>
    <mergeCell ref="B3:I3"/>
    <mergeCell ref="D7:F7"/>
  </mergeCells>
  <conditionalFormatting sqref="B47:B54">
    <cfRule type="cellIs" dxfId="8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opLeftCell="A7" workbookViewId="0">
      <pane xSplit="3" ySplit="3" topLeftCell="J10" activePane="bottomRight" state="frozen"/>
      <selection activeCell="A7" sqref="A7"/>
      <selection pane="topRight" activeCell="D7" sqref="D7"/>
      <selection pane="bottomLeft" activeCell="A10" sqref="A10"/>
      <selection pane="bottomRight" activeCell="B26" sqref="B26"/>
    </sheetView>
  </sheetViews>
  <sheetFormatPr defaultRowHeight="13.5" x14ac:dyDescent="0.25"/>
  <cols>
    <col min="1" max="1" width="4.85546875" style="35" customWidth="1"/>
    <col min="2" max="2" width="49.42578125" style="36" customWidth="1"/>
    <col min="3" max="3" width="8.28515625" style="36" bestFit="1" customWidth="1"/>
    <col min="4" max="5" width="8.140625" style="54" bestFit="1" customWidth="1"/>
    <col min="6" max="6" width="18" style="54" bestFit="1" customWidth="1"/>
    <col min="7" max="8" width="8.140625" style="54" bestFit="1" customWidth="1"/>
    <col min="9" max="9" width="18" style="54" bestFit="1" customWidth="1"/>
    <col min="10" max="11" width="8.140625" style="54" bestFit="1" customWidth="1"/>
    <col min="12" max="12" width="18" style="54" bestFit="1" customWidth="1"/>
    <col min="13" max="13" width="9" style="54" bestFit="1" customWidth="1"/>
    <col min="14" max="14" width="8.140625" style="54" bestFit="1" customWidth="1"/>
    <col min="15" max="15" width="18" style="54" bestFit="1" customWidth="1"/>
    <col min="16" max="260" width="9.140625" style="36"/>
    <col min="261" max="261" width="4.85546875" style="36" customWidth="1"/>
    <col min="262" max="262" width="49.42578125" style="36" customWidth="1"/>
    <col min="263" max="264" width="10.28515625" style="36" customWidth="1"/>
    <col min="265" max="265" width="20.7109375" style="36" customWidth="1"/>
    <col min="266" max="266" width="8.140625" style="36" bestFit="1" customWidth="1"/>
    <col min="267" max="267" width="20.85546875" style="36" customWidth="1"/>
    <col min="268" max="268" width="8.140625" style="36" bestFit="1" customWidth="1"/>
    <col min="269" max="269" width="21" style="36" customWidth="1"/>
    <col min="270" max="270" width="13.5703125" style="36" customWidth="1"/>
    <col min="271" max="516" width="9.140625" style="36"/>
    <col min="517" max="517" width="4.85546875" style="36" customWidth="1"/>
    <col min="518" max="518" width="49.42578125" style="36" customWidth="1"/>
    <col min="519" max="520" width="10.28515625" style="36" customWidth="1"/>
    <col min="521" max="521" width="20.7109375" style="36" customWidth="1"/>
    <col min="522" max="522" width="8.140625" style="36" bestFit="1" customWidth="1"/>
    <col min="523" max="523" width="20.85546875" style="36" customWidth="1"/>
    <col min="524" max="524" width="8.140625" style="36" bestFit="1" customWidth="1"/>
    <col min="525" max="525" width="21" style="36" customWidth="1"/>
    <col min="526" max="526" width="13.5703125" style="36" customWidth="1"/>
    <col min="527" max="772" width="9.140625" style="36"/>
    <col min="773" max="773" width="4.85546875" style="36" customWidth="1"/>
    <col min="774" max="774" width="49.42578125" style="36" customWidth="1"/>
    <col min="775" max="776" width="10.28515625" style="36" customWidth="1"/>
    <col min="777" max="777" width="20.7109375" style="36" customWidth="1"/>
    <col min="778" max="778" width="8.140625" style="36" bestFit="1" customWidth="1"/>
    <col min="779" max="779" width="20.85546875" style="36" customWidth="1"/>
    <col min="780" max="780" width="8.140625" style="36" bestFit="1" customWidth="1"/>
    <col min="781" max="781" width="21" style="36" customWidth="1"/>
    <col min="782" max="782" width="13.5703125" style="36" customWidth="1"/>
    <col min="783" max="1028" width="9.140625" style="36"/>
    <col min="1029" max="1029" width="4.85546875" style="36" customWidth="1"/>
    <col min="1030" max="1030" width="49.42578125" style="36" customWidth="1"/>
    <col min="1031" max="1032" width="10.28515625" style="36" customWidth="1"/>
    <col min="1033" max="1033" width="20.7109375" style="36" customWidth="1"/>
    <col min="1034" max="1034" width="8.140625" style="36" bestFit="1" customWidth="1"/>
    <col min="1035" max="1035" width="20.85546875" style="36" customWidth="1"/>
    <col min="1036" max="1036" width="8.140625" style="36" bestFit="1" customWidth="1"/>
    <col min="1037" max="1037" width="21" style="36" customWidth="1"/>
    <col min="1038" max="1038" width="13.5703125" style="36" customWidth="1"/>
    <col min="1039" max="1284" width="9.140625" style="36"/>
    <col min="1285" max="1285" width="4.85546875" style="36" customWidth="1"/>
    <col min="1286" max="1286" width="49.42578125" style="36" customWidth="1"/>
    <col min="1287" max="1288" width="10.28515625" style="36" customWidth="1"/>
    <col min="1289" max="1289" width="20.7109375" style="36" customWidth="1"/>
    <col min="1290" max="1290" width="8.140625" style="36" bestFit="1" customWidth="1"/>
    <col min="1291" max="1291" width="20.85546875" style="36" customWidth="1"/>
    <col min="1292" max="1292" width="8.140625" style="36" bestFit="1" customWidth="1"/>
    <col min="1293" max="1293" width="21" style="36" customWidth="1"/>
    <col min="1294" max="1294" width="13.5703125" style="36" customWidth="1"/>
    <col min="1295" max="1540" width="9.140625" style="36"/>
    <col min="1541" max="1541" width="4.85546875" style="36" customWidth="1"/>
    <col min="1542" max="1542" width="49.42578125" style="36" customWidth="1"/>
    <col min="1543" max="1544" width="10.28515625" style="36" customWidth="1"/>
    <col min="1545" max="1545" width="20.7109375" style="36" customWidth="1"/>
    <col min="1546" max="1546" width="8.140625" style="36" bestFit="1" customWidth="1"/>
    <col min="1547" max="1547" width="20.85546875" style="36" customWidth="1"/>
    <col min="1548" max="1548" width="8.140625" style="36" bestFit="1" customWidth="1"/>
    <col min="1549" max="1549" width="21" style="36" customWidth="1"/>
    <col min="1550" max="1550" width="13.5703125" style="36" customWidth="1"/>
    <col min="1551" max="1796" width="9.140625" style="36"/>
    <col min="1797" max="1797" width="4.85546875" style="36" customWidth="1"/>
    <col min="1798" max="1798" width="49.42578125" style="36" customWidth="1"/>
    <col min="1799" max="1800" width="10.28515625" style="36" customWidth="1"/>
    <col min="1801" max="1801" width="20.7109375" style="36" customWidth="1"/>
    <col min="1802" max="1802" width="8.140625" style="36" bestFit="1" customWidth="1"/>
    <col min="1803" max="1803" width="20.85546875" style="36" customWidth="1"/>
    <col min="1804" max="1804" width="8.140625" style="36" bestFit="1" customWidth="1"/>
    <col min="1805" max="1805" width="21" style="36" customWidth="1"/>
    <col min="1806" max="1806" width="13.5703125" style="36" customWidth="1"/>
    <col min="1807" max="2052" width="9.140625" style="36"/>
    <col min="2053" max="2053" width="4.85546875" style="36" customWidth="1"/>
    <col min="2054" max="2054" width="49.42578125" style="36" customWidth="1"/>
    <col min="2055" max="2056" width="10.28515625" style="36" customWidth="1"/>
    <col min="2057" max="2057" width="20.7109375" style="36" customWidth="1"/>
    <col min="2058" max="2058" width="8.140625" style="36" bestFit="1" customWidth="1"/>
    <col min="2059" max="2059" width="20.85546875" style="36" customWidth="1"/>
    <col min="2060" max="2060" width="8.140625" style="36" bestFit="1" customWidth="1"/>
    <col min="2061" max="2061" width="21" style="36" customWidth="1"/>
    <col min="2062" max="2062" width="13.5703125" style="36" customWidth="1"/>
    <col min="2063" max="2308" width="9.140625" style="36"/>
    <col min="2309" max="2309" width="4.85546875" style="36" customWidth="1"/>
    <col min="2310" max="2310" width="49.42578125" style="36" customWidth="1"/>
    <col min="2311" max="2312" width="10.28515625" style="36" customWidth="1"/>
    <col min="2313" max="2313" width="20.7109375" style="36" customWidth="1"/>
    <col min="2314" max="2314" width="8.140625" style="36" bestFit="1" customWidth="1"/>
    <col min="2315" max="2315" width="20.85546875" style="36" customWidth="1"/>
    <col min="2316" max="2316" width="8.140625" style="36" bestFit="1" customWidth="1"/>
    <col min="2317" max="2317" width="21" style="36" customWidth="1"/>
    <col min="2318" max="2318" width="13.5703125" style="36" customWidth="1"/>
    <col min="2319" max="2564" width="9.140625" style="36"/>
    <col min="2565" max="2565" width="4.85546875" style="36" customWidth="1"/>
    <col min="2566" max="2566" width="49.42578125" style="36" customWidth="1"/>
    <col min="2567" max="2568" width="10.28515625" style="36" customWidth="1"/>
    <col min="2569" max="2569" width="20.7109375" style="36" customWidth="1"/>
    <col min="2570" max="2570" width="8.140625" style="36" bestFit="1" customWidth="1"/>
    <col min="2571" max="2571" width="20.85546875" style="36" customWidth="1"/>
    <col min="2572" max="2572" width="8.140625" style="36" bestFit="1" customWidth="1"/>
    <col min="2573" max="2573" width="21" style="36" customWidth="1"/>
    <col min="2574" max="2574" width="13.5703125" style="36" customWidth="1"/>
    <col min="2575" max="2820" width="9.140625" style="36"/>
    <col min="2821" max="2821" width="4.85546875" style="36" customWidth="1"/>
    <col min="2822" max="2822" width="49.42578125" style="36" customWidth="1"/>
    <col min="2823" max="2824" width="10.28515625" style="36" customWidth="1"/>
    <col min="2825" max="2825" width="20.7109375" style="36" customWidth="1"/>
    <col min="2826" max="2826" width="8.140625" style="36" bestFit="1" customWidth="1"/>
    <col min="2827" max="2827" width="20.85546875" style="36" customWidth="1"/>
    <col min="2828" max="2828" width="8.140625" style="36" bestFit="1" customWidth="1"/>
    <col min="2829" max="2829" width="21" style="36" customWidth="1"/>
    <col min="2830" max="2830" width="13.5703125" style="36" customWidth="1"/>
    <col min="2831" max="3076" width="9.140625" style="36"/>
    <col min="3077" max="3077" width="4.85546875" style="36" customWidth="1"/>
    <col min="3078" max="3078" width="49.42578125" style="36" customWidth="1"/>
    <col min="3079" max="3080" width="10.28515625" style="36" customWidth="1"/>
    <col min="3081" max="3081" width="20.7109375" style="36" customWidth="1"/>
    <col min="3082" max="3082" width="8.140625" style="36" bestFit="1" customWidth="1"/>
    <col min="3083" max="3083" width="20.85546875" style="36" customWidth="1"/>
    <col min="3084" max="3084" width="8.140625" style="36" bestFit="1" customWidth="1"/>
    <col min="3085" max="3085" width="21" style="36" customWidth="1"/>
    <col min="3086" max="3086" width="13.5703125" style="36" customWidth="1"/>
    <col min="3087" max="3332" width="9.140625" style="36"/>
    <col min="3333" max="3333" width="4.85546875" style="36" customWidth="1"/>
    <col min="3334" max="3334" width="49.42578125" style="36" customWidth="1"/>
    <col min="3335" max="3336" width="10.28515625" style="36" customWidth="1"/>
    <col min="3337" max="3337" width="20.7109375" style="36" customWidth="1"/>
    <col min="3338" max="3338" width="8.140625" style="36" bestFit="1" customWidth="1"/>
    <col min="3339" max="3339" width="20.85546875" style="36" customWidth="1"/>
    <col min="3340" max="3340" width="8.140625" style="36" bestFit="1" customWidth="1"/>
    <col min="3341" max="3341" width="21" style="36" customWidth="1"/>
    <col min="3342" max="3342" width="13.5703125" style="36" customWidth="1"/>
    <col min="3343" max="3588" width="9.140625" style="36"/>
    <col min="3589" max="3589" width="4.85546875" style="36" customWidth="1"/>
    <col min="3590" max="3590" width="49.42578125" style="36" customWidth="1"/>
    <col min="3591" max="3592" width="10.28515625" style="36" customWidth="1"/>
    <col min="3593" max="3593" width="20.7109375" style="36" customWidth="1"/>
    <col min="3594" max="3594" width="8.140625" style="36" bestFit="1" customWidth="1"/>
    <col min="3595" max="3595" width="20.85546875" style="36" customWidth="1"/>
    <col min="3596" max="3596" width="8.140625" style="36" bestFit="1" customWidth="1"/>
    <col min="3597" max="3597" width="21" style="36" customWidth="1"/>
    <col min="3598" max="3598" width="13.5703125" style="36" customWidth="1"/>
    <col min="3599" max="3844" width="9.140625" style="36"/>
    <col min="3845" max="3845" width="4.85546875" style="36" customWidth="1"/>
    <col min="3846" max="3846" width="49.42578125" style="36" customWidth="1"/>
    <col min="3847" max="3848" width="10.28515625" style="36" customWidth="1"/>
    <col min="3849" max="3849" width="20.7109375" style="36" customWidth="1"/>
    <col min="3850" max="3850" width="8.140625" style="36" bestFit="1" customWidth="1"/>
    <col min="3851" max="3851" width="20.85546875" style="36" customWidth="1"/>
    <col min="3852" max="3852" width="8.140625" style="36" bestFit="1" customWidth="1"/>
    <col min="3853" max="3853" width="21" style="36" customWidth="1"/>
    <col min="3854" max="3854" width="13.5703125" style="36" customWidth="1"/>
    <col min="3855" max="4100" width="9.140625" style="36"/>
    <col min="4101" max="4101" width="4.85546875" style="36" customWidth="1"/>
    <col min="4102" max="4102" width="49.42578125" style="36" customWidth="1"/>
    <col min="4103" max="4104" width="10.28515625" style="36" customWidth="1"/>
    <col min="4105" max="4105" width="20.7109375" style="36" customWidth="1"/>
    <col min="4106" max="4106" width="8.140625" style="36" bestFit="1" customWidth="1"/>
    <col min="4107" max="4107" width="20.85546875" style="36" customWidth="1"/>
    <col min="4108" max="4108" width="8.140625" style="36" bestFit="1" customWidth="1"/>
    <col min="4109" max="4109" width="21" style="36" customWidth="1"/>
    <col min="4110" max="4110" width="13.5703125" style="36" customWidth="1"/>
    <col min="4111" max="4356" width="9.140625" style="36"/>
    <col min="4357" max="4357" width="4.85546875" style="36" customWidth="1"/>
    <col min="4358" max="4358" width="49.42578125" style="36" customWidth="1"/>
    <col min="4359" max="4360" width="10.28515625" style="36" customWidth="1"/>
    <col min="4361" max="4361" width="20.7109375" style="36" customWidth="1"/>
    <col min="4362" max="4362" width="8.140625" style="36" bestFit="1" customWidth="1"/>
    <col min="4363" max="4363" width="20.85546875" style="36" customWidth="1"/>
    <col min="4364" max="4364" width="8.140625" style="36" bestFit="1" customWidth="1"/>
    <col min="4365" max="4365" width="21" style="36" customWidth="1"/>
    <col min="4366" max="4366" width="13.5703125" style="36" customWidth="1"/>
    <col min="4367" max="4612" width="9.140625" style="36"/>
    <col min="4613" max="4613" width="4.85546875" style="36" customWidth="1"/>
    <col min="4614" max="4614" width="49.42578125" style="36" customWidth="1"/>
    <col min="4615" max="4616" width="10.28515625" style="36" customWidth="1"/>
    <col min="4617" max="4617" width="20.7109375" style="36" customWidth="1"/>
    <col min="4618" max="4618" width="8.140625" style="36" bestFit="1" customWidth="1"/>
    <col min="4619" max="4619" width="20.85546875" style="36" customWidth="1"/>
    <col min="4620" max="4620" width="8.140625" style="36" bestFit="1" customWidth="1"/>
    <col min="4621" max="4621" width="21" style="36" customWidth="1"/>
    <col min="4622" max="4622" width="13.5703125" style="36" customWidth="1"/>
    <col min="4623" max="4868" width="9.140625" style="36"/>
    <col min="4869" max="4869" width="4.85546875" style="36" customWidth="1"/>
    <col min="4870" max="4870" width="49.42578125" style="36" customWidth="1"/>
    <col min="4871" max="4872" width="10.28515625" style="36" customWidth="1"/>
    <col min="4873" max="4873" width="20.7109375" style="36" customWidth="1"/>
    <col min="4874" max="4874" width="8.140625" style="36" bestFit="1" customWidth="1"/>
    <col min="4875" max="4875" width="20.85546875" style="36" customWidth="1"/>
    <col min="4876" max="4876" width="8.140625" style="36" bestFit="1" customWidth="1"/>
    <col min="4877" max="4877" width="21" style="36" customWidth="1"/>
    <col min="4878" max="4878" width="13.5703125" style="36" customWidth="1"/>
    <col min="4879" max="5124" width="9.140625" style="36"/>
    <col min="5125" max="5125" width="4.85546875" style="36" customWidth="1"/>
    <col min="5126" max="5126" width="49.42578125" style="36" customWidth="1"/>
    <col min="5127" max="5128" width="10.28515625" style="36" customWidth="1"/>
    <col min="5129" max="5129" width="20.7109375" style="36" customWidth="1"/>
    <col min="5130" max="5130" width="8.140625" style="36" bestFit="1" customWidth="1"/>
    <col min="5131" max="5131" width="20.85546875" style="36" customWidth="1"/>
    <col min="5132" max="5132" width="8.140625" style="36" bestFit="1" customWidth="1"/>
    <col min="5133" max="5133" width="21" style="36" customWidth="1"/>
    <col min="5134" max="5134" width="13.5703125" style="36" customWidth="1"/>
    <col min="5135" max="5380" width="9.140625" style="36"/>
    <col min="5381" max="5381" width="4.85546875" style="36" customWidth="1"/>
    <col min="5382" max="5382" width="49.42578125" style="36" customWidth="1"/>
    <col min="5383" max="5384" width="10.28515625" style="36" customWidth="1"/>
    <col min="5385" max="5385" width="20.7109375" style="36" customWidth="1"/>
    <col min="5386" max="5386" width="8.140625" style="36" bestFit="1" customWidth="1"/>
    <col min="5387" max="5387" width="20.85546875" style="36" customWidth="1"/>
    <col min="5388" max="5388" width="8.140625" style="36" bestFit="1" customWidth="1"/>
    <col min="5389" max="5389" width="21" style="36" customWidth="1"/>
    <col min="5390" max="5390" width="13.5703125" style="36" customWidth="1"/>
    <col min="5391" max="5636" width="9.140625" style="36"/>
    <col min="5637" max="5637" width="4.85546875" style="36" customWidth="1"/>
    <col min="5638" max="5638" width="49.42578125" style="36" customWidth="1"/>
    <col min="5639" max="5640" width="10.28515625" style="36" customWidth="1"/>
    <col min="5641" max="5641" width="20.7109375" style="36" customWidth="1"/>
    <col min="5642" max="5642" width="8.140625" style="36" bestFit="1" customWidth="1"/>
    <col min="5643" max="5643" width="20.85546875" style="36" customWidth="1"/>
    <col min="5644" max="5644" width="8.140625" style="36" bestFit="1" customWidth="1"/>
    <col min="5645" max="5645" width="21" style="36" customWidth="1"/>
    <col min="5646" max="5646" width="13.5703125" style="36" customWidth="1"/>
    <col min="5647" max="5892" width="9.140625" style="36"/>
    <col min="5893" max="5893" width="4.85546875" style="36" customWidth="1"/>
    <col min="5894" max="5894" width="49.42578125" style="36" customWidth="1"/>
    <col min="5895" max="5896" width="10.28515625" style="36" customWidth="1"/>
    <col min="5897" max="5897" width="20.7109375" style="36" customWidth="1"/>
    <col min="5898" max="5898" width="8.140625" style="36" bestFit="1" customWidth="1"/>
    <col min="5899" max="5899" width="20.85546875" style="36" customWidth="1"/>
    <col min="5900" max="5900" width="8.140625" style="36" bestFit="1" customWidth="1"/>
    <col min="5901" max="5901" width="21" style="36" customWidth="1"/>
    <col min="5902" max="5902" width="13.5703125" style="36" customWidth="1"/>
    <col min="5903" max="6148" width="9.140625" style="36"/>
    <col min="6149" max="6149" width="4.85546875" style="36" customWidth="1"/>
    <col min="6150" max="6150" width="49.42578125" style="36" customWidth="1"/>
    <col min="6151" max="6152" width="10.28515625" style="36" customWidth="1"/>
    <col min="6153" max="6153" width="20.7109375" style="36" customWidth="1"/>
    <col min="6154" max="6154" width="8.140625" style="36" bestFit="1" customWidth="1"/>
    <col min="6155" max="6155" width="20.85546875" style="36" customWidth="1"/>
    <col min="6156" max="6156" width="8.140625" style="36" bestFit="1" customWidth="1"/>
    <col min="6157" max="6157" width="21" style="36" customWidth="1"/>
    <col min="6158" max="6158" width="13.5703125" style="36" customWidth="1"/>
    <col min="6159" max="6404" width="9.140625" style="36"/>
    <col min="6405" max="6405" width="4.85546875" style="36" customWidth="1"/>
    <col min="6406" max="6406" width="49.42578125" style="36" customWidth="1"/>
    <col min="6407" max="6408" width="10.28515625" style="36" customWidth="1"/>
    <col min="6409" max="6409" width="20.7109375" style="36" customWidth="1"/>
    <col min="6410" max="6410" width="8.140625" style="36" bestFit="1" customWidth="1"/>
    <col min="6411" max="6411" width="20.85546875" style="36" customWidth="1"/>
    <col min="6412" max="6412" width="8.140625" style="36" bestFit="1" customWidth="1"/>
    <col min="6413" max="6413" width="21" style="36" customWidth="1"/>
    <col min="6414" max="6414" width="13.5703125" style="36" customWidth="1"/>
    <col min="6415" max="6660" width="9.140625" style="36"/>
    <col min="6661" max="6661" width="4.85546875" style="36" customWidth="1"/>
    <col min="6662" max="6662" width="49.42578125" style="36" customWidth="1"/>
    <col min="6663" max="6664" width="10.28515625" style="36" customWidth="1"/>
    <col min="6665" max="6665" width="20.7109375" style="36" customWidth="1"/>
    <col min="6666" max="6666" width="8.140625" style="36" bestFit="1" customWidth="1"/>
    <col min="6667" max="6667" width="20.85546875" style="36" customWidth="1"/>
    <col min="6668" max="6668" width="8.140625" style="36" bestFit="1" customWidth="1"/>
    <col min="6669" max="6669" width="21" style="36" customWidth="1"/>
    <col min="6670" max="6670" width="13.5703125" style="36" customWidth="1"/>
    <col min="6671" max="6916" width="9.140625" style="36"/>
    <col min="6917" max="6917" width="4.85546875" style="36" customWidth="1"/>
    <col min="6918" max="6918" width="49.42578125" style="36" customWidth="1"/>
    <col min="6919" max="6920" width="10.28515625" style="36" customWidth="1"/>
    <col min="6921" max="6921" width="20.7109375" style="36" customWidth="1"/>
    <col min="6922" max="6922" width="8.140625" style="36" bestFit="1" customWidth="1"/>
    <col min="6923" max="6923" width="20.85546875" style="36" customWidth="1"/>
    <col min="6924" max="6924" width="8.140625" style="36" bestFit="1" customWidth="1"/>
    <col min="6925" max="6925" width="21" style="36" customWidth="1"/>
    <col min="6926" max="6926" width="13.5703125" style="36" customWidth="1"/>
    <col min="6927" max="7172" width="9.140625" style="36"/>
    <col min="7173" max="7173" width="4.85546875" style="36" customWidth="1"/>
    <col min="7174" max="7174" width="49.42578125" style="36" customWidth="1"/>
    <col min="7175" max="7176" width="10.28515625" style="36" customWidth="1"/>
    <col min="7177" max="7177" width="20.7109375" style="36" customWidth="1"/>
    <col min="7178" max="7178" width="8.140625" style="36" bestFit="1" customWidth="1"/>
    <col min="7179" max="7179" width="20.85546875" style="36" customWidth="1"/>
    <col min="7180" max="7180" width="8.140625" style="36" bestFit="1" customWidth="1"/>
    <col min="7181" max="7181" width="21" style="36" customWidth="1"/>
    <col min="7182" max="7182" width="13.5703125" style="36" customWidth="1"/>
    <col min="7183" max="7428" width="9.140625" style="36"/>
    <col min="7429" max="7429" width="4.85546875" style="36" customWidth="1"/>
    <col min="7430" max="7430" width="49.42578125" style="36" customWidth="1"/>
    <col min="7431" max="7432" width="10.28515625" style="36" customWidth="1"/>
    <col min="7433" max="7433" width="20.7109375" style="36" customWidth="1"/>
    <col min="7434" max="7434" width="8.140625" style="36" bestFit="1" customWidth="1"/>
    <col min="7435" max="7435" width="20.85546875" style="36" customWidth="1"/>
    <col min="7436" max="7436" width="8.140625" style="36" bestFit="1" customWidth="1"/>
    <col min="7437" max="7437" width="21" style="36" customWidth="1"/>
    <col min="7438" max="7438" width="13.5703125" style="36" customWidth="1"/>
    <col min="7439" max="7684" width="9.140625" style="36"/>
    <col min="7685" max="7685" width="4.85546875" style="36" customWidth="1"/>
    <col min="7686" max="7686" width="49.42578125" style="36" customWidth="1"/>
    <col min="7687" max="7688" width="10.28515625" style="36" customWidth="1"/>
    <col min="7689" max="7689" width="20.7109375" style="36" customWidth="1"/>
    <col min="7690" max="7690" width="8.140625" style="36" bestFit="1" customWidth="1"/>
    <col min="7691" max="7691" width="20.85546875" style="36" customWidth="1"/>
    <col min="7692" max="7692" width="8.140625" style="36" bestFit="1" customWidth="1"/>
    <col min="7693" max="7693" width="21" style="36" customWidth="1"/>
    <col min="7694" max="7694" width="13.5703125" style="36" customWidth="1"/>
    <col min="7695" max="7940" width="9.140625" style="36"/>
    <col min="7941" max="7941" width="4.85546875" style="36" customWidth="1"/>
    <col min="7942" max="7942" width="49.42578125" style="36" customWidth="1"/>
    <col min="7943" max="7944" width="10.28515625" style="36" customWidth="1"/>
    <col min="7945" max="7945" width="20.7109375" style="36" customWidth="1"/>
    <col min="7946" max="7946" width="8.140625" style="36" bestFit="1" customWidth="1"/>
    <col min="7947" max="7947" width="20.85546875" style="36" customWidth="1"/>
    <col min="7948" max="7948" width="8.140625" style="36" bestFit="1" customWidth="1"/>
    <col min="7949" max="7949" width="21" style="36" customWidth="1"/>
    <col min="7950" max="7950" width="13.5703125" style="36" customWidth="1"/>
    <col min="7951" max="8196" width="9.140625" style="36"/>
    <col min="8197" max="8197" width="4.85546875" style="36" customWidth="1"/>
    <col min="8198" max="8198" width="49.42578125" style="36" customWidth="1"/>
    <col min="8199" max="8200" width="10.28515625" style="36" customWidth="1"/>
    <col min="8201" max="8201" width="20.7109375" style="36" customWidth="1"/>
    <col min="8202" max="8202" width="8.140625" style="36" bestFit="1" customWidth="1"/>
    <col min="8203" max="8203" width="20.85546875" style="36" customWidth="1"/>
    <col min="8204" max="8204" width="8.140625" style="36" bestFit="1" customWidth="1"/>
    <col min="8205" max="8205" width="21" style="36" customWidth="1"/>
    <col min="8206" max="8206" width="13.5703125" style="36" customWidth="1"/>
    <col min="8207" max="8452" width="9.140625" style="36"/>
    <col min="8453" max="8453" width="4.85546875" style="36" customWidth="1"/>
    <col min="8454" max="8454" width="49.42578125" style="36" customWidth="1"/>
    <col min="8455" max="8456" width="10.28515625" style="36" customWidth="1"/>
    <col min="8457" max="8457" width="20.7109375" style="36" customWidth="1"/>
    <col min="8458" max="8458" width="8.140625" style="36" bestFit="1" customWidth="1"/>
    <col min="8459" max="8459" width="20.85546875" style="36" customWidth="1"/>
    <col min="8460" max="8460" width="8.140625" style="36" bestFit="1" customWidth="1"/>
    <col min="8461" max="8461" width="21" style="36" customWidth="1"/>
    <col min="8462" max="8462" width="13.5703125" style="36" customWidth="1"/>
    <col min="8463" max="8708" width="9.140625" style="36"/>
    <col min="8709" max="8709" width="4.85546875" style="36" customWidth="1"/>
    <col min="8710" max="8710" width="49.42578125" style="36" customWidth="1"/>
    <col min="8711" max="8712" width="10.28515625" style="36" customWidth="1"/>
    <col min="8713" max="8713" width="20.7109375" style="36" customWidth="1"/>
    <col min="8714" max="8714" width="8.140625" style="36" bestFit="1" customWidth="1"/>
    <col min="8715" max="8715" width="20.85546875" style="36" customWidth="1"/>
    <col min="8716" max="8716" width="8.140625" style="36" bestFit="1" customWidth="1"/>
    <col min="8717" max="8717" width="21" style="36" customWidth="1"/>
    <col min="8718" max="8718" width="13.5703125" style="36" customWidth="1"/>
    <col min="8719" max="8964" width="9.140625" style="36"/>
    <col min="8965" max="8965" width="4.85546875" style="36" customWidth="1"/>
    <col min="8966" max="8966" width="49.42578125" style="36" customWidth="1"/>
    <col min="8967" max="8968" width="10.28515625" style="36" customWidth="1"/>
    <col min="8969" max="8969" width="20.7109375" style="36" customWidth="1"/>
    <col min="8970" max="8970" width="8.140625" style="36" bestFit="1" customWidth="1"/>
    <col min="8971" max="8971" width="20.85546875" style="36" customWidth="1"/>
    <col min="8972" max="8972" width="8.140625" style="36" bestFit="1" customWidth="1"/>
    <col min="8973" max="8973" width="21" style="36" customWidth="1"/>
    <col min="8974" max="8974" width="13.5703125" style="36" customWidth="1"/>
    <col min="8975" max="9220" width="9.140625" style="36"/>
    <col min="9221" max="9221" width="4.85546875" style="36" customWidth="1"/>
    <col min="9222" max="9222" width="49.42578125" style="36" customWidth="1"/>
    <col min="9223" max="9224" width="10.28515625" style="36" customWidth="1"/>
    <col min="9225" max="9225" width="20.7109375" style="36" customWidth="1"/>
    <col min="9226" max="9226" width="8.140625" style="36" bestFit="1" customWidth="1"/>
    <col min="9227" max="9227" width="20.85546875" style="36" customWidth="1"/>
    <col min="9228" max="9228" width="8.140625" style="36" bestFit="1" customWidth="1"/>
    <col min="9229" max="9229" width="21" style="36" customWidth="1"/>
    <col min="9230" max="9230" width="13.5703125" style="36" customWidth="1"/>
    <col min="9231" max="9476" width="9.140625" style="36"/>
    <col min="9477" max="9477" width="4.85546875" style="36" customWidth="1"/>
    <col min="9478" max="9478" width="49.42578125" style="36" customWidth="1"/>
    <col min="9479" max="9480" width="10.28515625" style="36" customWidth="1"/>
    <col min="9481" max="9481" width="20.7109375" style="36" customWidth="1"/>
    <col min="9482" max="9482" width="8.140625" style="36" bestFit="1" customWidth="1"/>
    <col min="9483" max="9483" width="20.85546875" style="36" customWidth="1"/>
    <col min="9484" max="9484" width="8.140625" style="36" bestFit="1" customWidth="1"/>
    <col min="9485" max="9485" width="21" style="36" customWidth="1"/>
    <col min="9486" max="9486" width="13.5703125" style="36" customWidth="1"/>
    <col min="9487" max="9732" width="9.140625" style="36"/>
    <col min="9733" max="9733" width="4.85546875" style="36" customWidth="1"/>
    <col min="9734" max="9734" width="49.42578125" style="36" customWidth="1"/>
    <col min="9735" max="9736" width="10.28515625" style="36" customWidth="1"/>
    <col min="9737" max="9737" width="20.7109375" style="36" customWidth="1"/>
    <col min="9738" max="9738" width="8.140625" style="36" bestFit="1" customWidth="1"/>
    <col min="9739" max="9739" width="20.85546875" style="36" customWidth="1"/>
    <col min="9740" max="9740" width="8.140625" style="36" bestFit="1" customWidth="1"/>
    <col min="9741" max="9741" width="21" style="36" customWidth="1"/>
    <col min="9742" max="9742" width="13.5703125" style="36" customWidth="1"/>
    <col min="9743" max="9988" width="9.140625" style="36"/>
    <col min="9989" max="9989" width="4.85546875" style="36" customWidth="1"/>
    <col min="9990" max="9990" width="49.42578125" style="36" customWidth="1"/>
    <col min="9991" max="9992" width="10.28515625" style="36" customWidth="1"/>
    <col min="9993" max="9993" width="20.7109375" style="36" customWidth="1"/>
    <col min="9994" max="9994" width="8.140625" style="36" bestFit="1" customWidth="1"/>
    <col min="9995" max="9995" width="20.85546875" style="36" customWidth="1"/>
    <col min="9996" max="9996" width="8.140625" style="36" bestFit="1" customWidth="1"/>
    <col min="9997" max="9997" width="21" style="36" customWidth="1"/>
    <col min="9998" max="9998" width="13.5703125" style="36" customWidth="1"/>
    <col min="9999" max="10244" width="9.140625" style="36"/>
    <col min="10245" max="10245" width="4.85546875" style="36" customWidth="1"/>
    <col min="10246" max="10246" width="49.42578125" style="36" customWidth="1"/>
    <col min="10247" max="10248" width="10.28515625" style="36" customWidth="1"/>
    <col min="10249" max="10249" width="20.7109375" style="36" customWidth="1"/>
    <col min="10250" max="10250" width="8.140625" style="36" bestFit="1" customWidth="1"/>
    <col min="10251" max="10251" width="20.85546875" style="36" customWidth="1"/>
    <col min="10252" max="10252" width="8.140625" style="36" bestFit="1" customWidth="1"/>
    <col min="10253" max="10253" width="21" style="36" customWidth="1"/>
    <col min="10254" max="10254" width="13.5703125" style="36" customWidth="1"/>
    <col min="10255" max="10500" width="9.140625" style="36"/>
    <col min="10501" max="10501" width="4.85546875" style="36" customWidth="1"/>
    <col min="10502" max="10502" width="49.42578125" style="36" customWidth="1"/>
    <col min="10503" max="10504" width="10.28515625" style="36" customWidth="1"/>
    <col min="10505" max="10505" width="20.7109375" style="36" customWidth="1"/>
    <col min="10506" max="10506" width="8.140625" style="36" bestFit="1" customWidth="1"/>
    <col min="10507" max="10507" width="20.85546875" style="36" customWidth="1"/>
    <col min="10508" max="10508" width="8.140625" style="36" bestFit="1" customWidth="1"/>
    <col min="10509" max="10509" width="21" style="36" customWidth="1"/>
    <col min="10510" max="10510" width="13.5703125" style="36" customWidth="1"/>
    <col min="10511" max="10756" width="9.140625" style="36"/>
    <col min="10757" max="10757" width="4.85546875" style="36" customWidth="1"/>
    <col min="10758" max="10758" width="49.42578125" style="36" customWidth="1"/>
    <col min="10759" max="10760" width="10.28515625" style="36" customWidth="1"/>
    <col min="10761" max="10761" width="20.7109375" style="36" customWidth="1"/>
    <col min="10762" max="10762" width="8.140625" style="36" bestFit="1" customWidth="1"/>
    <col min="10763" max="10763" width="20.85546875" style="36" customWidth="1"/>
    <col min="10764" max="10764" width="8.140625" style="36" bestFit="1" customWidth="1"/>
    <col min="10765" max="10765" width="21" style="36" customWidth="1"/>
    <col min="10766" max="10766" width="13.5703125" style="36" customWidth="1"/>
    <col min="10767" max="11012" width="9.140625" style="36"/>
    <col min="11013" max="11013" width="4.85546875" style="36" customWidth="1"/>
    <col min="11014" max="11014" width="49.42578125" style="36" customWidth="1"/>
    <col min="11015" max="11016" width="10.28515625" style="36" customWidth="1"/>
    <col min="11017" max="11017" width="20.7109375" style="36" customWidth="1"/>
    <col min="11018" max="11018" width="8.140625" style="36" bestFit="1" customWidth="1"/>
    <col min="11019" max="11019" width="20.85546875" style="36" customWidth="1"/>
    <col min="11020" max="11020" width="8.140625" style="36" bestFit="1" customWidth="1"/>
    <col min="11021" max="11021" width="21" style="36" customWidth="1"/>
    <col min="11022" max="11022" width="13.5703125" style="36" customWidth="1"/>
    <col min="11023" max="11268" width="9.140625" style="36"/>
    <col min="11269" max="11269" width="4.85546875" style="36" customWidth="1"/>
    <col min="11270" max="11270" width="49.42578125" style="36" customWidth="1"/>
    <col min="11271" max="11272" width="10.28515625" style="36" customWidth="1"/>
    <col min="11273" max="11273" width="20.7109375" style="36" customWidth="1"/>
    <col min="11274" max="11274" width="8.140625" style="36" bestFit="1" customWidth="1"/>
    <col min="11275" max="11275" width="20.85546875" style="36" customWidth="1"/>
    <col min="11276" max="11276" width="8.140625" style="36" bestFit="1" customWidth="1"/>
    <col min="11277" max="11277" width="21" style="36" customWidth="1"/>
    <col min="11278" max="11278" width="13.5703125" style="36" customWidth="1"/>
    <col min="11279" max="11524" width="9.140625" style="36"/>
    <col min="11525" max="11525" width="4.85546875" style="36" customWidth="1"/>
    <col min="11526" max="11526" width="49.42578125" style="36" customWidth="1"/>
    <col min="11527" max="11528" width="10.28515625" style="36" customWidth="1"/>
    <col min="11529" max="11529" width="20.7109375" style="36" customWidth="1"/>
    <col min="11530" max="11530" width="8.140625" style="36" bestFit="1" customWidth="1"/>
    <col min="11531" max="11531" width="20.85546875" style="36" customWidth="1"/>
    <col min="11532" max="11532" width="8.140625" style="36" bestFit="1" customWidth="1"/>
    <col min="11533" max="11533" width="21" style="36" customWidth="1"/>
    <col min="11534" max="11534" width="13.5703125" style="36" customWidth="1"/>
    <col min="11535" max="11780" width="9.140625" style="36"/>
    <col min="11781" max="11781" width="4.85546875" style="36" customWidth="1"/>
    <col min="11782" max="11782" width="49.42578125" style="36" customWidth="1"/>
    <col min="11783" max="11784" width="10.28515625" style="36" customWidth="1"/>
    <col min="11785" max="11785" width="20.7109375" style="36" customWidth="1"/>
    <col min="11786" max="11786" width="8.140625" style="36" bestFit="1" customWidth="1"/>
    <col min="11787" max="11787" width="20.85546875" style="36" customWidth="1"/>
    <col min="11788" max="11788" width="8.140625" style="36" bestFit="1" customWidth="1"/>
    <col min="11789" max="11789" width="21" style="36" customWidth="1"/>
    <col min="11790" max="11790" width="13.5703125" style="36" customWidth="1"/>
    <col min="11791" max="12036" width="9.140625" style="36"/>
    <col min="12037" max="12037" width="4.85546875" style="36" customWidth="1"/>
    <col min="12038" max="12038" width="49.42578125" style="36" customWidth="1"/>
    <col min="12039" max="12040" width="10.28515625" style="36" customWidth="1"/>
    <col min="12041" max="12041" width="20.7109375" style="36" customWidth="1"/>
    <col min="12042" max="12042" width="8.140625" style="36" bestFit="1" customWidth="1"/>
    <col min="12043" max="12043" width="20.85546875" style="36" customWidth="1"/>
    <col min="12044" max="12044" width="8.140625" style="36" bestFit="1" customWidth="1"/>
    <col min="12045" max="12045" width="21" style="36" customWidth="1"/>
    <col min="12046" max="12046" width="13.5703125" style="36" customWidth="1"/>
    <col min="12047" max="12292" width="9.140625" style="36"/>
    <col min="12293" max="12293" width="4.85546875" style="36" customWidth="1"/>
    <col min="12294" max="12294" width="49.42578125" style="36" customWidth="1"/>
    <col min="12295" max="12296" width="10.28515625" style="36" customWidth="1"/>
    <col min="12297" max="12297" width="20.7109375" style="36" customWidth="1"/>
    <col min="12298" max="12298" width="8.140625" style="36" bestFit="1" customWidth="1"/>
    <col min="12299" max="12299" width="20.85546875" style="36" customWidth="1"/>
    <col min="12300" max="12300" width="8.140625" style="36" bestFit="1" customWidth="1"/>
    <col min="12301" max="12301" width="21" style="36" customWidth="1"/>
    <col min="12302" max="12302" width="13.5703125" style="36" customWidth="1"/>
    <col min="12303" max="12548" width="9.140625" style="36"/>
    <col min="12549" max="12549" width="4.85546875" style="36" customWidth="1"/>
    <col min="12550" max="12550" width="49.42578125" style="36" customWidth="1"/>
    <col min="12551" max="12552" width="10.28515625" style="36" customWidth="1"/>
    <col min="12553" max="12553" width="20.7109375" style="36" customWidth="1"/>
    <col min="12554" max="12554" width="8.140625" style="36" bestFit="1" customWidth="1"/>
    <col min="12555" max="12555" width="20.85546875" style="36" customWidth="1"/>
    <col min="12556" max="12556" width="8.140625" style="36" bestFit="1" customWidth="1"/>
    <col min="12557" max="12557" width="21" style="36" customWidth="1"/>
    <col min="12558" max="12558" width="13.5703125" style="36" customWidth="1"/>
    <col min="12559" max="12804" width="9.140625" style="36"/>
    <col min="12805" max="12805" width="4.85546875" style="36" customWidth="1"/>
    <col min="12806" max="12806" width="49.42578125" style="36" customWidth="1"/>
    <col min="12807" max="12808" width="10.28515625" style="36" customWidth="1"/>
    <col min="12809" max="12809" width="20.7109375" style="36" customWidth="1"/>
    <col min="12810" max="12810" width="8.140625" style="36" bestFit="1" customWidth="1"/>
    <col min="12811" max="12811" width="20.85546875" style="36" customWidth="1"/>
    <col min="12812" max="12812" width="8.140625" style="36" bestFit="1" customWidth="1"/>
    <col min="12813" max="12813" width="21" style="36" customWidth="1"/>
    <col min="12814" max="12814" width="13.5703125" style="36" customWidth="1"/>
    <col min="12815" max="13060" width="9.140625" style="36"/>
    <col min="13061" max="13061" width="4.85546875" style="36" customWidth="1"/>
    <col min="13062" max="13062" width="49.42578125" style="36" customWidth="1"/>
    <col min="13063" max="13064" width="10.28515625" style="36" customWidth="1"/>
    <col min="13065" max="13065" width="20.7109375" style="36" customWidth="1"/>
    <col min="13066" max="13066" width="8.140625" style="36" bestFit="1" customWidth="1"/>
    <col min="13067" max="13067" width="20.85546875" style="36" customWidth="1"/>
    <col min="13068" max="13068" width="8.140625" style="36" bestFit="1" customWidth="1"/>
    <col min="13069" max="13069" width="21" style="36" customWidth="1"/>
    <col min="13070" max="13070" width="13.5703125" style="36" customWidth="1"/>
    <col min="13071" max="13316" width="9.140625" style="36"/>
    <col min="13317" max="13317" width="4.85546875" style="36" customWidth="1"/>
    <col min="13318" max="13318" width="49.42578125" style="36" customWidth="1"/>
    <col min="13319" max="13320" width="10.28515625" style="36" customWidth="1"/>
    <col min="13321" max="13321" width="20.7109375" style="36" customWidth="1"/>
    <col min="13322" max="13322" width="8.140625" style="36" bestFit="1" customWidth="1"/>
    <col min="13323" max="13323" width="20.85546875" style="36" customWidth="1"/>
    <col min="13324" max="13324" width="8.140625" style="36" bestFit="1" customWidth="1"/>
    <col min="13325" max="13325" width="21" style="36" customWidth="1"/>
    <col min="13326" max="13326" width="13.5703125" style="36" customWidth="1"/>
    <col min="13327" max="13572" width="9.140625" style="36"/>
    <col min="13573" max="13573" width="4.85546875" style="36" customWidth="1"/>
    <col min="13574" max="13574" width="49.42578125" style="36" customWidth="1"/>
    <col min="13575" max="13576" width="10.28515625" style="36" customWidth="1"/>
    <col min="13577" max="13577" width="20.7109375" style="36" customWidth="1"/>
    <col min="13578" max="13578" width="8.140625" style="36" bestFit="1" customWidth="1"/>
    <col min="13579" max="13579" width="20.85546875" style="36" customWidth="1"/>
    <col min="13580" max="13580" width="8.140625" style="36" bestFit="1" customWidth="1"/>
    <col min="13581" max="13581" width="21" style="36" customWidth="1"/>
    <col min="13582" max="13582" width="13.5703125" style="36" customWidth="1"/>
    <col min="13583" max="13828" width="9.140625" style="36"/>
    <col min="13829" max="13829" width="4.85546875" style="36" customWidth="1"/>
    <col min="13830" max="13830" width="49.42578125" style="36" customWidth="1"/>
    <col min="13831" max="13832" width="10.28515625" style="36" customWidth="1"/>
    <col min="13833" max="13833" width="20.7109375" style="36" customWidth="1"/>
    <col min="13834" max="13834" width="8.140625" style="36" bestFit="1" customWidth="1"/>
    <col min="13835" max="13835" width="20.85546875" style="36" customWidth="1"/>
    <col min="13836" max="13836" width="8.140625" style="36" bestFit="1" customWidth="1"/>
    <col min="13837" max="13837" width="21" style="36" customWidth="1"/>
    <col min="13838" max="13838" width="13.5703125" style="36" customWidth="1"/>
    <col min="13839" max="14084" width="9.140625" style="36"/>
    <col min="14085" max="14085" width="4.85546875" style="36" customWidth="1"/>
    <col min="14086" max="14086" width="49.42578125" style="36" customWidth="1"/>
    <col min="14087" max="14088" width="10.28515625" style="36" customWidth="1"/>
    <col min="14089" max="14089" width="20.7109375" style="36" customWidth="1"/>
    <col min="14090" max="14090" width="8.140625" style="36" bestFit="1" customWidth="1"/>
    <col min="14091" max="14091" width="20.85546875" style="36" customWidth="1"/>
    <col min="14092" max="14092" width="8.140625" style="36" bestFit="1" customWidth="1"/>
    <col min="14093" max="14093" width="21" style="36" customWidth="1"/>
    <col min="14094" max="14094" width="13.5703125" style="36" customWidth="1"/>
    <col min="14095" max="14340" width="9.140625" style="36"/>
    <col min="14341" max="14341" width="4.85546875" style="36" customWidth="1"/>
    <col min="14342" max="14342" width="49.42578125" style="36" customWidth="1"/>
    <col min="14343" max="14344" width="10.28515625" style="36" customWidth="1"/>
    <col min="14345" max="14345" width="20.7109375" style="36" customWidth="1"/>
    <col min="14346" max="14346" width="8.140625" style="36" bestFit="1" customWidth="1"/>
    <col min="14347" max="14347" width="20.85546875" style="36" customWidth="1"/>
    <col min="14348" max="14348" width="8.140625" style="36" bestFit="1" customWidth="1"/>
    <col min="14349" max="14349" width="21" style="36" customWidth="1"/>
    <col min="14350" max="14350" width="13.5703125" style="36" customWidth="1"/>
    <col min="14351" max="14596" width="9.140625" style="36"/>
    <col min="14597" max="14597" width="4.85546875" style="36" customWidth="1"/>
    <col min="14598" max="14598" width="49.42578125" style="36" customWidth="1"/>
    <col min="14599" max="14600" width="10.28515625" style="36" customWidth="1"/>
    <col min="14601" max="14601" width="20.7109375" style="36" customWidth="1"/>
    <col min="14602" max="14602" width="8.140625" style="36" bestFit="1" customWidth="1"/>
    <col min="14603" max="14603" width="20.85546875" style="36" customWidth="1"/>
    <col min="14604" max="14604" width="8.140625" style="36" bestFit="1" customWidth="1"/>
    <col min="14605" max="14605" width="21" style="36" customWidth="1"/>
    <col min="14606" max="14606" width="13.5703125" style="36" customWidth="1"/>
    <col min="14607" max="14852" width="9.140625" style="36"/>
    <col min="14853" max="14853" width="4.85546875" style="36" customWidth="1"/>
    <col min="14854" max="14854" width="49.42578125" style="36" customWidth="1"/>
    <col min="14855" max="14856" width="10.28515625" style="36" customWidth="1"/>
    <col min="14857" max="14857" width="20.7109375" style="36" customWidth="1"/>
    <col min="14858" max="14858" width="8.140625" style="36" bestFit="1" customWidth="1"/>
    <col min="14859" max="14859" width="20.85546875" style="36" customWidth="1"/>
    <col min="14860" max="14860" width="8.140625" style="36" bestFit="1" customWidth="1"/>
    <col min="14861" max="14861" width="21" style="36" customWidth="1"/>
    <col min="14862" max="14862" width="13.5703125" style="36" customWidth="1"/>
    <col min="14863" max="15108" width="9.140625" style="36"/>
    <col min="15109" max="15109" width="4.85546875" style="36" customWidth="1"/>
    <col min="15110" max="15110" width="49.42578125" style="36" customWidth="1"/>
    <col min="15111" max="15112" width="10.28515625" style="36" customWidth="1"/>
    <col min="15113" max="15113" width="20.7109375" style="36" customWidth="1"/>
    <col min="15114" max="15114" width="8.140625" style="36" bestFit="1" customWidth="1"/>
    <col min="15115" max="15115" width="20.85546875" style="36" customWidth="1"/>
    <col min="15116" max="15116" width="8.140625" style="36" bestFit="1" customWidth="1"/>
    <col min="15117" max="15117" width="21" style="36" customWidth="1"/>
    <col min="15118" max="15118" width="13.5703125" style="36" customWidth="1"/>
    <col min="15119" max="15364" width="9.140625" style="36"/>
    <col min="15365" max="15365" width="4.85546875" style="36" customWidth="1"/>
    <col min="15366" max="15366" width="49.42578125" style="36" customWidth="1"/>
    <col min="15367" max="15368" width="10.28515625" style="36" customWidth="1"/>
    <col min="15369" max="15369" width="20.7109375" style="36" customWidth="1"/>
    <col min="15370" max="15370" width="8.140625" style="36" bestFit="1" customWidth="1"/>
    <col min="15371" max="15371" width="20.85546875" style="36" customWidth="1"/>
    <col min="15372" max="15372" width="8.140625" style="36" bestFit="1" customWidth="1"/>
    <col min="15373" max="15373" width="21" style="36" customWidth="1"/>
    <col min="15374" max="15374" width="13.5703125" style="36" customWidth="1"/>
    <col min="15375" max="15620" width="9.140625" style="36"/>
    <col min="15621" max="15621" width="4.85546875" style="36" customWidth="1"/>
    <col min="15622" max="15622" width="49.42578125" style="36" customWidth="1"/>
    <col min="15623" max="15624" width="10.28515625" style="36" customWidth="1"/>
    <col min="15625" max="15625" width="20.7109375" style="36" customWidth="1"/>
    <col min="15626" max="15626" width="8.140625" style="36" bestFit="1" customWidth="1"/>
    <col min="15627" max="15627" width="20.85546875" style="36" customWidth="1"/>
    <col min="15628" max="15628" width="8.140625" style="36" bestFit="1" customWidth="1"/>
    <col min="15629" max="15629" width="21" style="36" customWidth="1"/>
    <col min="15630" max="15630" width="13.5703125" style="36" customWidth="1"/>
    <col min="15631" max="15876" width="9.140625" style="36"/>
    <col min="15877" max="15877" width="4.85546875" style="36" customWidth="1"/>
    <col min="15878" max="15878" width="49.42578125" style="36" customWidth="1"/>
    <col min="15879" max="15880" width="10.28515625" style="36" customWidth="1"/>
    <col min="15881" max="15881" width="20.7109375" style="36" customWidth="1"/>
    <col min="15882" max="15882" width="8.140625" style="36" bestFit="1" customWidth="1"/>
    <col min="15883" max="15883" width="20.85546875" style="36" customWidth="1"/>
    <col min="15884" max="15884" width="8.140625" style="36" bestFit="1" customWidth="1"/>
    <col min="15885" max="15885" width="21" style="36" customWidth="1"/>
    <col min="15886" max="15886" width="13.5703125" style="36" customWidth="1"/>
    <col min="15887" max="16132" width="9.140625" style="36"/>
    <col min="16133" max="16133" width="4.85546875" style="36" customWidth="1"/>
    <col min="16134" max="16134" width="49.42578125" style="36" customWidth="1"/>
    <col min="16135" max="16136" width="10.28515625" style="36" customWidth="1"/>
    <col min="16137" max="16137" width="20.7109375" style="36" customWidth="1"/>
    <col min="16138" max="16138" width="8.140625" style="36" bestFit="1" customWidth="1"/>
    <col min="16139" max="16139" width="20.85546875" style="36" customWidth="1"/>
    <col min="16140" max="16140" width="8.140625" style="36" bestFit="1" customWidth="1"/>
    <col min="16141" max="16141" width="21" style="36" customWidth="1"/>
    <col min="16142" max="16142" width="13.5703125" style="36" customWidth="1"/>
    <col min="16143" max="16384" width="9.140625" style="36"/>
  </cols>
  <sheetData>
    <row r="1" spans="1:16" s="6" customFormat="1" x14ac:dyDescent="0.25">
      <c r="A1" s="1"/>
      <c r="B1" s="2"/>
      <c r="C1" s="2"/>
      <c r="D1" s="115"/>
      <c r="E1" s="115"/>
      <c r="F1" s="48"/>
      <c r="G1" s="115"/>
      <c r="H1" s="115"/>
      <c r="I1" s="48"/>
      <c r="J1" s="48"/>
      <c r="K1" s="115"/>
      <c r="L1" s="55"/>
      <c r="M1" s="55"/>
      <c r="N1" s="115"/>
      <c r="O1" s="59" t="s">
        <v>0</v>
      </c>
    </row>
    <row r="2" spans="1:16" s="6" customFormat="1" ht="12.75" customHeight="1" x14ac:dyDescent="0.25">
      <c r="A2" s="1"/>
      <c r="B2" s="2"/>
      <c r="C2" s="2"/>
      <c r="D2" s="115"/>
      <c r="E2" s="115"/>
      <c r="F2" s="48"/>
      <c r="G2" s="115"/>
      <c r="H2" s="115"/>
      <c r="I2" s="48"/>
      <c r="J2" s="48"/>
      <c r="K2" s="115"/>
      <c r="L2" s="193" t="s">
        <v>1</v>
      </c>
      <c r="M2" s="193"/>
      <c r="N2" s="193"/>
      <c r="O2" s="193"/>
    </row>
    <row r="3" spans="1:16" s="6" customFormat="1" ht="33.75" customHeight="1" thickBot="1" x14ac:dyDescent="0.35">
      <c r="A3" s="4"/>
      <c r="B3" s="192" t="s">
        <v>144</v>
      </c>
      <c r="C3" s="192"/>
      <c r="D3" s="192"/>
      <c r="E3" s="192"/>
      <c r="F3" s="192"/>
      <c r="G3" s="192"/>
      <c r="H3" s="192"/>
      <c r="I3" s="192"/>
      <c r="J3" s="118"/>
      <c r="K3" s="118"/>
      <c r="L3" s="50"/>
      <c r="M3" s="50"/>
      <c r="N3" s="118"/>
      <c r="O3" s="50"/>
    </row>
    <row r="4" spans="1:16" s="10" customFormat="1" ht="17.25" customHeight="1" x14ac:dyDescent="0.25">
      <c r="A4" s="4"/>
      <c r="B4" s="9" t="s">
        <v>2</v>
      </c>
      <c r="D4" s="116"/>
      <c r="E4" s="116"/>
      <c r="F4" s="49"/>
      <c r="G4" s="116"/>
      <c r="H4" s="116"/>
      <c r="I4" s="49"/>
      <c r="J4" s="118"/>
      <c r="K4" s="116"/>
      <c r="L4" s="56"/>
      <c r="M4" s="56"/>
      <c r="N4" s="116"/>
      <c r="O4" s="56"/>
      <c r="P4" s="12"/>
    </row>
    <row r="5" spans="1:16" s="6" customFormat="1" ht="54.95" customHeight="1" x14ac:dyDescent="0.25">
      <c r="A5" s="183" t="s">
        <v>239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6" s="6" customFormat="1" ht="14.25" thickBot="1" x14ac:dyDescent="0.3">
      <c r="A6" s="4"/>
      <c r="B6" s="62"/>
      <c r="C6" s="75"/>
      <c r="D6" s="84"/>
      <c r="E6" s="84"/>
      <c r="F6" s="84"/>
      <c r="G6" s="84"/>
      <c r="H6" s="84"/>
      <c r="I6" s="84"/>
      <c r="J6" s="84"/>
      <c r="K6" s="84"/>
      <c r="L6" s="94" t="s">
        <v>3</v>
      </c>
      <c r="M6" s="119"/>
      <c r="N6" s="120"/>
      <c r="O6" s="50"/>
    </row>
    <row r="7" spans="1:16" s="16" customFormat="1" ht="46.5" customHeight="1" thickBot="1" x14ac:dyDescent="0.3">
      <c r="A7" s="14"/>
      <c r="B7" s="15"/>
      <c r="C7" s="86"/>
      <c r="D7" s="177" t="s">
        <v>235</v>
      </c>
      <c r="E7" s="178"/>
      <c r="F7" s="179"/>
      <c r="G7" s="177" t="s">
        <v>236</v>
      </c>
      <c r="H7" s="178"/>
      <c r="I7" s="179"/>
      <c r="J7" s="177" t="s">
        <v>237</v>
      </c>
      <c r="K7" s="178"/>
      <c r="L7" s="179"/>
      <c r="M7" s="194" t="s">
        <v>238</v>
      </c>
      <c r="N7" s="195"/>
      <c r="O7" s="196"/>
    </row>
    <row r="8" spans="1:16" s="19" customFormat="1" ht="55.5" customHeight="1" thickBot="1" x14ac:dyDescent="0.3">
      <c r="A8" s="17" t="s">
        <v>4</v>
      </c>
      <c r="B8" s="14" t="s">
        <v>5</v>
      </c>
      <c r="C8" s="87" t="s">
        <v>6</v>
      </c>
      <c r="D8" s="57" t="s">
        <v>7</v>
      </c>
      <c r="E8" s="57" t="s">
        <v>224</v>
      </c>
      <c r="F8" s="51" t="s">
        <v>8</v>
      </c>
      <c r="G8" s="57" t="s">
        <v>7</v>
      </c>
      <c r="H8" s="57" t="s">
        <v>224</v>
      </c>
      <c r="I8" s="51" t="s">
        <v>8</v>
      </c>
      <c r="J8" s="57" t="s">
        <v>7</v>
      </c>
      <c r="K8" s="57" t="s">
        <v>224</v>
      </c>
      <c r="L8" s="57" t="s">
        <v>8</v>
      </c>
      <c r="M8" s="57" t="s">
        <v>7</v>
      </c>
      <c r="N8" s="57" t="s">
        <v>224</v>
      </c>
      <c r="O8" s="60" t="s">
        <v>8</v>
      </c>
    </row>
    <row r="9" spans="1:16" s="20" customFormat="1" thickBot="1" x14ac:dyDescent="0.3">
      <c r="A9" s="68">
        <v>1</v>
      </c>
      <c r="B9" s="69">
        <v>2</v>
      </c>
      <c r="C9" s="88">
        <v>3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21">
        <v>13</v>
      </c>
      <c r="N9" s="121">
        <v>14</v>
      </c>
      <c r="O9" s="121">
        <v>15</v>
      </c>
    </row>
    <row r="10" spans="1:16" s="25" customFormat="1" ht="22.7" customHeight="1" x14ac:dyDescent="0.25">
      <c r="A10" s="21">
        <v>1</v>
      </c>
      <c r="B10" s="22" t="s">
        <v>9</v>
      </c>
      <c r="C10" s="23">
        <v>4212</v>
      </c>
      <c r="D10" s="117"/>
      <c r="E10" s="117"/>
      <c r="F10" s="52">
        <f>SUM(F13:F15)</f>
        <v>0</v>
      </c>
      <c r="G10" s="117"/>
      <c r="H10" s="117"/>
      <c r="I10" s="52">
        <f>SUM(I13:I15)</f>
        <v>0</v>
      </c>
      <c r="J10" s="52"/>
      <c r="K10" s="117"/>
      <c r="L10" s="52">
        <f>SUM(L13:L15)</f>
        <v>0</v>
      </c>
      <c r="M10" s="52">
        <f>J10-G10</f>
        <v>0</v>
      </c>
      <c r="N10" s="117"/>
      <c r="O10" s="52">
        <f>L10-I10</f>
        <v>0</v>
      </c>
    </row>
    <row r="11" spans="1:16" s="30" customFormat="1" x14ac:dyDescent="0.25">
      <c r="A11" s="26"/>
      <c r="B11" s="27" t="s">
        <v>10</v>
      </c>
      <c r="C11" s="26"/>
      <c r="D11" s="53"/>
      <c r="E11" s="53"/>
      <c r="F11" s="53"/>
      <c r="G11" s="53"/>
      <c r="H11" s="53"/>
      <c r="I11" s="53"/>
      <c r="J11" s="53"/>
      <c r="K11" s="53"/>
      <c r="L11" s="58"/>
      <c r="M11" s="58"/>
      <c r="N11" s="53"/>
      <c r="O11" s="58"/>
    </row>
    <row r="12" spans="1:16" s="30" customFormat="1" x14ac:dyDescent="0.25">
      <c r="A12" s="26"/>
      <c r="B12" s="31" t="s">
        <v>11</v>
      </c>
      <c r="C12" s="26"/>
      <c r="D12" s="53"/>
      <c r="E12" s="53"/>
      <c r="F12" s="53"/>
      <c r="G12" s="53"/>
      <c r="H12" s="53"/>
      <c r="I12" s="53"/>
      <c r="J12" s="53"/>
      <c r="K12" s="53"/>
      <c r="L12" s="58"/>
      <c r="M12" s="58"/>
      <c r="N12" s="53"/>
      <c r="O12" s="58"/>
    </row>
    <row r="13" spans="1:16" s="30" customFormat="1" x14ac:dyDescent="0.25">
      <c r="A13" s="26">
        <v>1</v>
      </c>
      <c r="B13" s="32" t="s">
        <v>9</v>
      </c>
      <c r="C13" s="26" t="s">
        <v>12</v>
      </c>
      <c r="D13" s="53"/>
      <c r="E13" s="53"/>
      <c r="F13" s="53"/>
      <c r="G13" s="53"/>
      <c r="H13" s="53"/>
      <c r="I13" s="53"/>
      <c r="J13" s="53"/>
      <c r="K13" s="53"/>
      <c r="L13" s="53"/>
      <c r="M13" s="53">
        <f>J13-G13</f>
        <v>0</v>
      </c>
      <c r="N13" s="53"/>
      <c r="O13" s="53">
        <f t="shared" ref="O13:O16" si="0">L13-I13</f>
        <v>0</v>
      </c>
    </row>
    <row r="14" spans="1:16" s="30" customFormat="1" x14ac:dyDescent="0.25">
      <c r="A14" s="26">
        <v>2</v>
      </c>
      <c r="B14" s="32" t="s">
        <v>45</v>
      </c>
      <c r="C14" s="26" t="s">
        <v>12</v>
      </c>
      <c r="D14" s="53"/>
      <c r="E14" s="53"/>
      <c r="F14" s="53"/>
      <c r="G14" s="53"/>
      <c r="H14" s="53"/>
      <c r="I14" s="53"/>
      <c r="J14" s="53"/>
      <c r="K14" s="53"/>
      <c r="L14" s="53"/>
      <c r="M14" s="53">
        <f>J14-G14</f>
        <v>0</v>
      </c>
      <c r="N14" s="53"/>
      <c r="O14" s="53">
        <f t="shared" si="0"/>
        <v>0</v>
      </c>
    </row>
    <row r="15" spans="1:16" s="30" customFormat="1" x14ac:dyDescent="0.25">
      <c r="A15" s="26">
        <v>3</v>
      </c>
      <c r="B15" s="32" t="s">
        <v>44</v>
      </c>
      <c r="C15" s="26" t="s">
        <v>12</v>
      </c>
      <c r="D15" s="53"/>
      <c r="E15" s="53"/>
      <c r="F15" s="53"/>
      <c r="G15" s="53"/>
      <c r="H15" s="53"/>
      <c r="I15" s="53"/>
      <c r="J15" s="53"/>
      <c r="K15" s="53"/>
      <c r="L15" s="53"/>
      <c r="M15" s="53">
        <f>J15-G15</f>
        <v>0</v>
      </c>
      <c r="N15" s="53"/>
      <c r="O15" s="53">
        <f t="shared" si="0"/>
        <v>0</v>
      </c>
    </row>
    <row r="16" spans="1:16" s="25" customFormat="1" ht="23.25" customHeight="1" x14ac:dyDescent="0.25">
      <c r="A16" s="21">
        <v>2</v>
      </c>
      <c r="B16" s="22" t="s">
        <v>13</v>
      </c>
      <c r="C16" s="23">
        <v>4213</v>
      </c>
      <c r="D16" s="117"/>
      <c r="E16" s="117"/>
      <c r="F16" s="52">
        <f>SUM(F19:F21)</f>
        <v>0</v>
      </c>
      <c r="G16" s="117"/>
      <c r="H16" s="117"/>
      <c r="I16" s="52">
        <f>SUM(I19:I21)</f>
        <v>0</v>
      </c>
      <c r="J16" s="52"/>
      <c r="K16" s="117"/>
      <c r="L16" s="52">
        <f>SUM(L19:L21)</f>
        <v>0</v>
      </c>
      <c r="M16" s="52">
        <f>J16-G16</f>
        <v>0</v>
      </c>
      <c r="N16" s="117"/>
      <c r="O16" s="52">
        <f t="shared" si="0"/>
        <v>0</v>
      </c>
    </row>
    <row r="17" spans="1:15" s="30" customFormat="1" x14ac:dyDescent="0.25">
      <c r="A17" s="33"/>
      <c r="B17" s="27" t="s">
        <v>10</v>
      </c>
      <c r="C17" s="26"/>
      <c r="D17" s="53"/>
      <c r="E17" s="53"/>
      <c r="F17" s="53"/>
      <c r="G17" s="53"/>
      <c r="H17" s="53"/>
      <c r="I17" s="53"/>
      <c r="J17" s="53"/>
      <c r="K17" s="53"/>
      <c r="L17" s="58"/>
      <c r="M17" s="58"/>
      <c r="N17" s="53"/>
      <c r="O17" s="58"/>
    </row>
    <row r="18" spans="1:15" s="30" customFormat="1" x14ac:dyDescent="0.25">
      <c r="A18" s="34"/>
      <c r="B18" s="31" t="s">
        <v>11</v>
      </c>
      <c r="C18" s="26"/>
      <c r="D18" s="53"/>
      <c r="E18" s="53"/>
      <c r="F18" s="53"/>
      <c r="G18" s="53"/>
      <c r="H18" s="53"/>
      <c r="I18" s="53"/>
      <c r="J18" s="53"/>
      <c r="K18" s="53"/>
      <c r="L18" s="58"/>
      <c r="M18" s="58"/>
      <c r="N18" s="53"/>
      <c r="O18" s="58"/>
    </row>
    <row r="19" spans="1:15" s="30" customFormat="1" x14ac:dyDescent="0.25">
      <c r="A19" s="26">
        <v>1</v>
      </c>
      <c r="B19" s="32" t="s">
        <v>46</v>
      </c>
      <c r="C19" s="26" t="s">
        <v>12</v>
      </c>
      <c r="D19" s="53"/>
      <c r="E19" s="53"/>
      <c r="F19" s="53"/>
      <c r="G19" s="53"/>
      <c r="H19" s="53"/>
      <c r="I19" s="53"/>
      <c r="J19" s="53"/>
      <c r="K19" s="53"/>
      <c r="L19" s="53"/>
      <c r="M19" s="53">
        <f>J19-G19</f>
        <v>0</v>
      </c>
      <c r="N19" s="53"/>
      <c r="O19" s="53">
        <f t="shared" ref="O19:O22" si="1">L19-I19</f>
        <v>0</v>
      </c>
    </row>
    <row r="20" spans="1:15" s="30" customFormat="1" x14ac:dyDescent="0.25">
      <c r="A20" s="26">
        <v>2</v>
      </c>
      <c r="B20" s="32" t="s">
        <v>47</v>
      </c>
      <c r="C20" s="26" t="s">
        <v>12</v>
      </c>
      <c r="D20" s="53"/>
      <c r="E20" s="53"/>
      <c r="F20" s="53"/>
      <c r="G20" s="53"/>
      <c r="H20" s="53"/>
      <c r="I20" s="53"/>
      <c r="J20" s="53"/>
      <c r="K20" s="53"/>
      <c r="L20" s="53"/>
      <c r="M20" s="53">
        <f>J20-G20</f>
        <v>0</v>
      </c>
      <c r="N20" s="53"/>
      <c r="O20" s="53">
        <f t="shared" si="1"/>
        <v>0</v>
      </c>
    </row>
    <row r="21" spans="1:15" s="30" customFormat="1" x14ac:dyDescent="0.25">
      <c r="A21" s="26">
        <v>3</v>
      </c>
      <c r="B21" s="32"/>
      <c r="C21" s="26" t="s">
        <v>12</v>
      </c>
      <c r="D21" s="53"/>
      <c r="E21" s="53"/>
      <c r="F21" s="53"/>
      <c r="G21" s="53"/>
      <c r="H21" s="53"/>
      <c r="I21" s="53"/>
      <c r="J21" s="53"/>
      <c r="K21" s="53"/>
      <c r="L21" s="53"/>
      <c r="M21" s="53">
        <f>J21-G21</f>
        <v>0</v>
      </c>
      <c r="N21" s="53"/>
      <c r="O21" s="53">
        <f t="shared" si="1"/>
        <v>0</v>
      </c>
    </row>
    <row r="22" spans="1:15" s="25" customFormat="1" ht="23.25" customHeight="1" x14ac:dyDescent="0.25">
      <c r="A22" s="21">
        <v>3</v>
      </c>
      <c r="B22" s="22" t="s">
        <v>14</v>
      </c>
      <c r="C22" s="23">
        <v>4214</v>
      </c>
      <c r="D22" s="117"/>
      <c r="E22" s="117"/>
      <c r="F22" s="52">
        <f>SUM(F25:F30)</f>
        <v>0</v>
      </c>
      <c r="G22" s="117"/>
      <c r="H22" s="117"/>
      <c r="I22" s="52">
        <f>SUM(I25:I30)</f>
        <v>0</v>
      </c>
      <c r="J22" s="52"/>
      <c r="K22" s="117"/>
      <c r="L22" s="52">
        <f>SUM(L25:L30)</f>
        <v>84722.8</v>
      </c>
      <c r="M22" s="52">
        <f>J22-G22</f>
        <v>0</v>
      </c>
      <c r="N22" s="117"/>
      <c r="O22" s="52">
        <f t="shared" si="1"/>
        <v>84722.8</v>
      </c>
    </row>
    <row r="23" spans="1:15" s="30" customFormat="1" x14ac:dyDescent="0.25">
      <c r="A23" s="33"/>
      <c r="B23" s="27" t="s">
        <v>10</v>
      </c>
      <c r="C23" s="26"/>
      <c r="D23" s="53"/>
      <c r="E23" s="53"/>
      <c r="F23" s="53"/>
      <c r="G23" s="53"/>
      <c r="H23" s="53"/>
      <c r="I23" s="53"/>
      <c r="J23" s="53"/>
      <c r="K23" s="53"/>
      <c r="L23" s="58"/>
      <c r="M23" s="58"/>
      <c r="N23" s="53"/>
      <c r="O23" s="58"/>
    </row>
    <row r="24" spans="1:15" s="30" customFormat="1" x14ac:dyDescent="0.25">
      <c r="A24" s="34"/>
      <c r="B24" s="31" t="s">
        <v>11</v>
      </c>
      <c r="C24" s="26"/>
      <c r="D24" s="53"/>
      <c r="E24" s="53"/>
      <c r="F24" s="53"/>
      <c r="G24" s="53"/>
      <c r="H24" s="53"/>
      <c r="I24" s="53"/>
      <c r="J24" s="53"/>
      <c r="K24" s="53"/>
      <c r="L24" s="58"/>
      <c r="M24" s="58"/>
      <c r="N24" s="53"/>
      <c r="O24" s="58"/>
    </row>
    <row r="25" spans="1:15" s="30" customFormat="1" x14ac:dyDescent="0.25">
      <c r="A25" s="26">
        <v>1</v>
      </c>
      <c r="B25" s="38" t="s">
        <v>48</v>
      </c>
      <c r="C25" s="26" t="s">
        <v>12</v>
      </c>
      <c r="D25" s="53"/>
      <c r="E25" s="53"/>
      <c r="F25" s="53"/>
      <c r="G25" s="53"/>
      <c r="H25" s="53"/>
      <c r="I25" s="53"/>
      <c r="J25" s="53"/>
      <c r="K25" s="53"/>
      <c r="L25" s="53">
        <v>80401.2</v>
      </c>
      <c r="M25" s="53">
        <f t="shared" ref="M25:M31" si="2">J25-G25</f>
        <v>0</v>
      </c>
      <c r="N25" s="53"/>
      <c r="O25" s="53">
        <f t="shared" ref="O25:O30" si="3">L25-I25</f>
        <v>80401.2</v>
      </c>
    </row>
    <row r="26" spans="1:15" s="30" customFormat="1" x14ac:dyDescent="0.25">
      <c r="A26" s="26">
        <v>2</v>
      </c>
      <c r="B26" s="38" t="s">
        <v>240</v>
      </c>
      <c r="C26" s="26" t="s">
        <v>12</v>
      </c>
      <c r="D26" s="53"/>
      <c r="E26" s="53"/>
      <c r="F26" s="53"/>
      <c r="G26" s="53"/>
      <c r="H26" s="53"/>
      <c r="I26" s="53"/>
      <c r="J26" s="53"/>
      <c r="K26" s="53"/>
      <c r="L26" s="53">
        <v>4321.6000000000004</v>
      </c>
      <c r="M26" s="53">
        <f t="shared" si="2"/>
        <v>0</v>
      </c>
      <c r="N26" s="53"/>
      <c r="O26" s="53">
        <f t="shared" si="3"/>
        <v>4321.6000000000004</v>
      </c>
    </row>
    <row r="27" spans="1:15" s="30" customFormat="1" x14ac:dyDescent="0.25">
      <c r="A27" s="26">
        <v>3</v>
      </c>
      <c r="B27" s="38" t="s">
        <v>51</v>
      </c>
      <c r="C27" s="26" t="s">
        <v>12</v>
      </c>
      <c r="D27" s="53"/>
      <c r="E27" s="53"/>
      <c r="F27" s="53"/>
      <c r="G27" s="53"/>
      <c r="H27" s="53"/>
      <c r="I27" s="53"/>
      <c r="J27" s="53"/>
      <c r="K27" s="53"/>
      <c r="L27" s="53"/>
      <c r="M27" s="53">
        <f t="shared" si="2"/>
        <v>0</v>
      </c>
      <c r="N27" s="53"/>
      <c r="O27" s="53">
        <f t="shared" si="3"/>
        <v>0</v>
      </c>
    </row>
    <row r="28" spans="1:15" s="30" customFormat="1" x14ac:dyDescent="0.25">
      <c r="A28" s="26">
        <v>4</v>
      </c>
      <c r="B28" s="38" t="s">
        <v>52</v>
      </c>
      <c r="C28" s="26" t="s">
        <v>12</v>
      </c>
      <c r="D28" s="53"/>
      <c r="E28" s="53"/>
      <c r="F28" s="53"/>
      <c r="G28" s="53"/>
      <c r="H28" s="53"/>
      <c r="I28" s="53"/>
      <c r="J28" s="53"/>
      <c r="K28" s="53"/>
      <c r="L28" s="53"/>
      <c r="M28" s="53">
        <f t="shared" si="2"/>
        <v>0</v>
      </c>
      <c r="N28" s="53"/>
      <c r="O28" s="53">
        <f t="shared" si="3"/>
        <v>0</v>
      </c>
    </row>
    <row r="29" spans="1:15" s="30" customFormat="1" x14ac:dyDescent="0.25">
      <c r="A29" s="26">
        <v>5</v>
      </c>
      <c r="B29" s="38" t="s">
        <v>53</v>
      </c>
      <c r="C29" s="26" t="s">
        <v>12</v>
      </c>
      <c r="D29" s="53"/>
      <c r="E29" s="53"/>
      <c r="F29" s="53"/>
      <c r="G29" s="53"/>
      <c r="H29" s="53"/>
      <c r="I29" s="53"/>
      <c r="J29" s="53"/>
      <c r="K29" s="53"/>
      <c r="L29" s="53"/>
      <c r="M29" s="53">
        <f t="shared" si="2"/>
        <v>0</v>
      </c>
      <c r="N29" s="53"/>
      <c r="O29" s="53">
        <f t="shared" si="3"/>
        <v>0</v>
      </c>
    </row>
    <row r="30" spans="1:15" s="30" customFormat="1" ht="27" x14ac:dyDescent="0.25">
      <c r="A30" s="26">
        <v>6</v>
      </c>
      <c r="B30" s="38" t="s">
        <v>54</v>
      </c>
      <c r="C30" s="26" t="s">
        <v>12</v>
      </c>
      <c r="D30" s="53"/>
      <c r="E30" s="53"/>
      <c r="F30" s="53"/>
      <c r="G30" s="53"/>
      <c r="H30" s="53"/>
      <c r="I30" s="53"/>
      <c r="J30" s="53"/>
      <c r="K30" s="53"/>
      <c r="L30" s="53"/>
      <c r="M30" s="53">
        <f t="shared" si="2"/>
        <v>0</v>
      </c>
      <c r="N30" s="53"/>
      <c r="O30" s="53">
        <f t="shared" si="3"/>
        <v>0</v>
      </c>
    </row>
    <row r="31" spans="1:15" s="25" customFormat="1" ht="23.25" customHeight="1" x14ac:dyDescent="0.25">
      <c r="A31" s="21">
        <v>4</v>
      </c>
      <c r="B31" s="22" t="s">
        <v>16</v>
      </c>
      <c r="C31" s="23">
        <v>4231</v>
      </c>
      <c r="D31" s="117"/>
      <c r="E31" s="117"/>
      <c r="F31" s="52">
        <f>SUM(F34:F36)</f>
        <v>2891.6</v>
      </c>
      <c r="G31" s="117"/>
      <c r="H31" s="117"/>
      <c r="I31" s="52">
        <f>SUM(I34:I36)</f>
        <v>3559.3</v>
      </c>
      <c r="J31" s="52"/>
      <c r="K31" s="117"/>
      <c r="L31" s="52">
        <f>SUM(L34:L36)</f>
        <v>3559.3</v>
      </c>
      <c r="M31" s="52">
        <f t="shared" si="2"/>
        <v>0</v>
      </c>
      <c r="N31" s="117"/>
      <c r="O31" s="52">
        <f t="shared" ref="O31" si="4">L31-I31</f>
        <v>0</v>
      </c>
    </row>
    <row r="32" spans="1:15" s="30" customFormat="1" x14ac:dyDescent="0.25">
      <c r="A32" s="33"/>
      <c r="B32" s="27" t="s">
        <v>10</v>
      </c>
      <c r="C32" s="26"/>
      <c r="D32" s="53"/>
      <c r="E32" s="53"/>
      <c r="F32" s="53"/>
      <c r="G32" s="53"/>
      <c r="H32" s="53"/>
      <c r="I32" s="53"/>
      <c r="J32" s="53"/>
      <c r="K32" s="53"/>
      <c r="L32" s="58"/>
      <c r="M32" s="58"/>
      <c r="N32" s="53"/>
      <c r="O32" s="58"/>
    </row>
    <row r="33" spans="1:15" s="30" customFormat="1" x14ac:dyDescent="0.25">
      <c r="A33" s="34"/>
      <c r="B33" s="31" t="s">
        <v>11</v>
      </c>
      <c r="C33" s="26"/>
      <c r="D33" s="53"/>
      <c r="E33" s="53"/>
      <c r="F33" s="53"/>
      <c r="G33" s="53"/>
      <c r="H33" s="53"/>
      <c r="I33" s="53"/>
      <c r="J33" s="53"/>
      <c r="K33" s="53"/>
      <c r="L33" s="58"/>
      <c r="M33" s="58"/>
      <c r="N33" s="53"/>
      <c r="O33" s="58"/>
    </row>
    <row r="34" spans="1:15" s="30" customFormat="1" x14ac:dyDescent="0.25">
      <c r="A34" s="26">
        <v>1</v>
      </c>
      <c r="B34" s="39" t="s">
        <v>16</v>
      </c>
      <c r="C34" s="26" t="s">
        <v>12</v>
      </c>
      <c r="D34" s="53"/>
      <c r="E34" s="53"/>
      <c r="F34" s="53">
        <v>2891.6</v>
      </c>
      <c r="G34" s="53"/>
      <c r="H34" s="53"/>
      <c r="I34" s="53">
        <v>3559.3</v>
      </c>
      <c r="J34" s="53"/>
      <c r="K34" s="53"/>
      <c r="L34" s="53">
        <v>3559.3</v>
      </c>
      <c r="M34" s="53">
        <f>J34-G34</f>
        <v>0</v>
      </c>
      <c r="N34" s="53"/>
      <c r="O34" s="53">
        <f t="shared" ref="O34:O36" si="5">L34-I34</f>
        <v>0</v>
      </c>
    </row>
    <row r="35" spans="1:15" s="30" customFormat="1" x14ac:dyDescent="0.25">
      <c r="A35" s="26">
        <v>2</v>
      </c>
      <c r="B35" s="32"/>
      <c r="C35" s="26" t="s">
        <v>12</v>
      </c>
      <c r="D35" s="53"/>
      <c r="E35" s="53"/>
      <c r="F35" s="53"/>
      <c r="G35" s="53"/>
      <c r="H35" s="53"/>
      <c r="I35" s="53"/>
      <c r="J35" s="53"/>
      <c r="K35" s="53"/>
      <c r="L35" s="53"/>
      <c r="M35" s="53">
        <f>J35-G35</f>
        <v>0</v>
      </c>
      <c r="N35" s="53"/>
      <c r="O35" s="53">
        <f t="shared" si="5"/>
        <v>0</v>
      </c>
    </row>
    <row r="36" spans="1:15" s="30" customFormat="1" x14ac:dyDescent="0.25">
      <c r="A36" s="26">
        <v>3</v>
      </c>
      <c r="B36" s="32"/>
      <c r="C36" s="26" t="s">
        <v>12</v>
      </c>
      <c r="D36" s="53"/>
      <c r="E36" s="53"/>
      <c r="F36" s="53"/>
      <c r="G36" s="53"/>
      <c r="H36" s="53"/>
      <c r="I36" s="53"/>
      <c r="J36" s="53"/>
      <c r="K36" s="53"/>
      <c r="L36" s="53"/>
      <c r="M36" s="53">
        <f>J36-G36</f>
        <v>0</v>
      </c>
      <c r="N36" s="53"/>
      <c r="O36" s="53">
        <f t="shared" si="5"/>
        <v>0</v>
      </c>
    </row>
    <row r="37" spans="1:15" s="25" customFormat="1" ht="23.25" customHeight="1" x14ac:dyDescent="0.25">
      <c r="A37" s="21">
        <v>5</v>
      </c>
      <c r="B37" s="22" t="s">
        <v>24</v>
      </c>
      <c r="C37" s="23">
        <v>4235</v>
      </c>
      <c r="D37" s="117"/>
      <c r="E37" s="117"/>
      <c r="F37" s="52">
        <f>SUM(F40:F42)</f>
        <v>20</v>
      </c>
      <c r="G37" s="117"/>
      <c r="H37" s="117"/>
      <c r="I37" s="52">
        <f>SUM(I40:I42)</f>
        <v>0</v>
      </c>
      <c r="J37" s="52"/>
      <c r="K37" s="117"/>
      <c r="L37" s="52">
        <f>SUM(L40:L42)</f>
        <v>750</v>
      </c>
      <c r="M37" s="52">
        <f>J37-G37</f>
        <v>0</v>
      </c>
      <c r="N37" s="117"/>
      <c r="O37" s="52">
        <f t="shared" ref="O37" si="6">L37-I37</f>
        <v>750</v>
      </c>
    </row>
    <row r="38" spans="1:15" s="30" customFormat="1" x14ac:dyDescent="0.25">
      <c r="A38" s="33"/>
      <c r="B38" s="27" t="s">
        <v>10</v>
      </c>
      <c r="C38" s="26"/>
      <c r="D38" s="53"/>
      <c r="E38" s="53"/>
      <c r="F38" s="53"/>
      <c r="G38" s="53"/>
      <c r="H38" s="53"/>
      <c r="I38" s="53"/>
      <c r="J38" s="53"/>
      <c r="K38" s="53"/>
      <c r="L38" s="58"/>
      <c r="M38" s="58"/>
      <c r="N38" s="53"/>
      <c r="O38" s="58"/>
    </row>
    <row r="39" spans="1:15" s="30" customFormat="1" x14ac:dyDescent="0.25">
      <c r="A39" s="34"/>
      <c r="B39" s="31" t="s">
        <v>11</v>
      </c>
      <c r="C39" s="26"/>
      <c r="D39" s="53"/>
      <c r="E39" s="53"/>
      <c r="F39" s="53"/>
      <c r="G39" s="53"/>
      <c r="H39" s="53"/>
      <c r="I39" s="53"/>
      <c r="J39" s="53"/>
      <c r="K39" s="53"/>
      <c r="L39" s="58"/>
      <c r="M39" s="58"/>
      <c r="N39" s="53"/>
      <c r="O39" s="58"/>
    </row>
    <row r="40" spans="1:15" s="30" customFormat="1" x14ac:dyDescent="0.25">
      <c r="A40" s="26">
        <v>1</v>
      </c>
      <c r="B40" s="41" t="s">
        <v>24</v>
      </c>
      <c r="C40" s="26" t="s">
        <v>12</v>
      </c>
      <c r="D40" s="53"/>
      <c r="E40" s="53"/>
      <c r="F40" s="53">
        <v>20</v>
      </c>
      <c r="G40" s="53"/>
      <c r="H40" s="53"/>
      <c r="I40" s="53"/>
      <c r="J40" s="53"/>
      <c r="K40" s="53"/>
      <c r="L40" s="53">
        <v>750</v>
      </c>
      <c r="M40" s="53">
        <f>J40-G40</f>
        <v>0</v>
      </c>
      <c r="N40" s="53"/>
      <c r="O40" s="53">
        <f t="shared" ref="O40:O42" si="7">L40-I40</f>
        <v>750</v>
      </c>
    </row>
    <row r="41" spans="1:15" s="30" customFormat="1" x14ac:dyDescent="0.25">
      <c r="A41" s="26">
        <v>2</v>
      </c>
      <c r="B41" s="32"/>
      <c r="C41" s="26" t="s">
        <v>12</v>
      </c>
      <c r="D41" s="53"/>
      <c r="E41" s="53"/>
      <c r="F41" s="53"/>
      <c r="G41" s="53"/>
      <c r="H41" s="53"/>
      <c r="I41" s="53"/>
      <c r="J41" s="53"/>
      <c r="K41" s="53"/>
      <c r="L41" s="53"/>
      <c r="M41" s="53">
        <f>J41-G41</f>
        <v>0</v>
      </c>
      <c r="N41" s="53"/>
      <c r="O41" s="53">
        <f t="shared" si="7"/>
        <v>0</v>
      </c>
    </row>
    <row r="42" spans="1:15" s="30" customFormat="1" x14ac:dyDescent="0.25">
      <c r="A42" s="26">
        <v>3</v>
      </c>
      <c r="B42" s="32"/>
      <c r="C42" s="26" t="s">
        <v>12</v>
      </c>
      <c r="D42" s="53"/>
      <c r="E42" s="53"/>
      <c r="F42" s="53"/>
      <c r="G42" s="53"/>
      <c r="H42" s="53"/>
      <c r="I42" s="53"/>
      <c r="J42" s="53"/>
      <c r="K42" s="53"/>
      <c r="L42" s="53"/>
      <c r="M42" s="53">
        <f>J42-G42</f>
        <v>0</v>
      </c>
      <c r="N42" s="53"/>
      <c r="O42" s="53">
        <f t="shared" si="7"/>
        <v>0</v>
      </c>
    </row>
    <row r="43" spans="1:15" s="25" customFormat="1" ht="23.25" customHeight="1" x14ac:dyDescent="0.25">
      <c r="A43" s="21">
        <v>6</v>
      </c>
      <c r="B43" s="22" t="s">
        <v>22</v>
      </c>
      <c r="C43" s="23" t="s">
        <v>21</v>
      </c>
      <c r="D43" s="117"/>
      <c r="E43" s="117"/>
      <c r="F43" s="52">
        <f>SUM(F46:F54)</f>
        <v>0</v>
      </c>
      <c r="G43" s="117"/>
      <c r="H43" s="117"/>
      <c r="I43" s="52">
        <f>SUM(I46:I54)</f>
        <v>0</v>
      </c>
      <c r="J43" s="52"/>
      <c r="K43" s="117"/>
      <c r="L43" s="52">
        <f>SUM(L46:L54)</f>
        <v>0</v>
      </c>
      <c r="M43" s="52">
        <f>J43-G43</f>
        <v>0</v>
      </c>
      <c r="N43" s="117"/>
      <c r="O43" s="52">
        <f t="shared" ref="O43" si="8">L43-I43</f>
        <v>0</v>
      </c>
    </row>
    <row r="44" spans="1:15" s="30" customFormat="1" x14ac:dyDescent="0.25">
      <c r="A44" s="33"/>
      <c r="B44" s="27" t="s">
        <v>10</v>
      </c>
      <c r="C44" s="26"/>
      <c r="D44" s="53"/>
      <c r="E44" s="53"/>
      <c r="F44" s="53"/>
      <c r="G44" s="53"/>
      <c r="H44" s="53"/>
      <c r="I44" s="53"/>
      <c r="J44" s="53"/>
      <c r="K44" s="53"/>
      <c r="L44" s="58"/>
      <c r="M44" s="58"/>
      <c r="N44" s="53"/>
      <c r="O44" s="58"/>
    </row>
    <row r="45" spans="1:15" s="30" customFormat="1" x14ac:dyDescent="0.25">
      <c r="A45" s="34"/>
      <c r="B45" s="31" t="s">
        <v>11</v>
      </c>
      <c r="C45" s="26"/>
      <c r="D45" s="53"/>
      <c r="E45" s="53"/>
      <c r="F45" s="53"/>
      <c r="G45" s="53"/>
      <c r="H45" s="53"/>
      <c r="I45" s="53"/>
      <c r="J45" s="53"/>
      <c r="K45" s="53"/>
      <c r="L45" s="58"/>
      <c r="M45" s="58"/>
      <c r="N45" s="53"/>
      <c r="O45" s="58"/>
    </row>
    <row r="46" spans="1:15" s="30" customFormat="1" x14ac:dyDescent="0.25">
      <c r="A46" s="43">
        <v>1</v>
      </c>
      <c r="B46" s="44" t="s">
        <v>68</v>
      </c>
      <c r="C46" s="26" t="s">
        <v>12</v>
      </c>
      <c r="D46" s="53"/>
      <c r="E46" s="53"/>
      <c r="F46" s="53"/>
      <c r="G46" s="53"/>
      <c r="H46" s="53"/>
      <c r="I46" s="53"/>
      <c r="J46" s="53"/>
      <c r="K46" s="53"/>
      <c r="L46" s="53"/>
      <c r="M46" s="53">
        <f t="shared" ref="M46:M55" si="9">J46-G46</f>
        <v>0</v>
      </c>
      <c r="N46" s="53"/>
      <c r="O46" s="53">
        <f t="shared" ref="O46:O54" si="10">L46-I46</f>
        <v>0</v>
      </c>
    </row>
    <row r="47" spans="1:15" s="30" customFormat="1" x14ac:dyDescent="0.25">
      <c r="A47" s="43">
        <v>2</v>
      </c>
      <c r="B47" s="45" t="s">
        <v>83</v>
      </c>
      <c r="C47" s="26" t="s">
        <v>12</v>
      </c>
      <c r="D47" s="53"/>
      <c r="E47" s="53"/>
      <c r="F47" s="53"/>
      <c r="G47" s="53"/>
      <c r="H47" s="53"/>
      <c r="I47" s="53"/>
      <c r="J47" s="53"/>
      <c r="K47" s="53"/>
      <c r="L47" s="53"/>
      <c r="M47" s="53">
        <f t="shared" si="9"/>
        <v>0</v>
      </c>
      <c r="N47" s="53"/>
      <c r="O47" s="53">
        <f t="shared" si="10"/>
        <v>0</v>
      </c>
    </row>
    <row r="48" spans="1:15" s="30" customFormat="1" x14ac:dyDescent="0.25">
      <c r="A48" s="43">
        <v>3</v>
      </c>
      <c r="B48" s="45" t="s">
        <v>70</v>
      </c>
      <c r="C48" s="26" t="s">
        <v>12</v>
      </c>
      <c r="D48" s="53"/>
      <c r="E48" s="53"/>
      <c r="F48" s="53"/>
      <c r="G48" s="53"/>
      <c r="H48" s="53"/>
      <c r="I48" s="53"/>
      <c r="J48" s="53"/>
      <c r="K48" s="53"/>
      <c r="L48" s="53"/>
      <c r="M48" s="53">
        <f t="shared" si="9"/>
        <v>0</v>
      </c>
      <c r="N48" s="53"/>
      <c r="O48" s="53">
        <f t="shared" si="10"/>
        <v>0</v>
      </c>
    </row>
    <row r="49" spans="1:15" s="30" customFormat="1" ht="27" x14ac:dyDescent="0.25">
      <c r="A49" s="43">
        <v>4</v>
      </c>
      <c r="B49" s="45" t="s">
        <v>71</v>
      </c>
      <c r="C49" s="26" t="s">
        <v>12</v>
      </c>
      <c r="D49" s="53"/>
      <c r="E49" s="53"/>
      <c r="F49" s="53"/>
      <c r="G49" s="53"/>
      <c r="H49" s="53"/>
      <c r="I49" s="53"/>
      <c r="J49" s="53"/>
      <c r="K49" s="53"/>
      <c r="L49" s="53"/>
      <c r="M49" s="53">
        <f t="shared" si="9"/>
        <v>0</v>
      </c>
      <c r="N49" s="53"/>
      <c r="O49" s="53">
        <f t="shared" si="10"/>
        <v>0</v>
      </c>
    </row>
    <row r="50" spans="1:15" s="30" customFormat="1" ht="27" x14ac:dyDescent="0.25">
      <c r="A50" s="43">
        <v>5</v>
      </c>
      <c r="B50" s="45" t="s">
        <v>72</v>
      </c>
      <c r="C50" s="26" t="s">
        <v>12</v>
      </c>
      <c r="D50" s="53"/>
      <c r="E50" s="53"/>
      <c r="F50" s="53"/>
      <c r="G50" s="53"/>
      <c r="H50" s="53"/>
      <c r="I50" s="53"/>
      <c r="J50" s="53"/>
      <c r="K50" s="53"/>
      <c r="L50" s="53"/>
      <c r="M50" s="53">
        <f t="shared" si="9"/>
        <v>0</v>
      </c>
      <c r="N50" s="53"/>
      <c r="O50" s="53">
        <f t="shared" si="10"/>
        <v>0</v>
      </c>
    </row>
    <row r="51" spans="1:15" s="30" customFormat="1" x14ac:dyDescent="0.25">
      <c r="A51" s="43">
        <v>6</v>
      </c>
      <c r="B51" s="45" t="s">
        <v>73</v>
      </c>
      <c r="C51" s="26" t="s">
        <v>12</v>
      </c>
      <c r="D51" s="53"/>
      <c r="E51" s="53"/>
      <c r="F51" s="53"/>
      <c r="G51" s="53"/>
      <c r="H51" s="53"/>
      <c r="I51" s="53"/>
      <c r="J51" s="53"/>
      <c r="K51" s="53"/>
      <c r="L51" s="53"/>
      <c r="M51" s="53">
        <f t="shared" si="9"/>
        <v>0</v>
      </c>
      <c r="N51" s="53"/>
      <c r="O51" s="53">
        <f t="shared" si="10"/>
        <v>0</v>
      </c>
    </row>
    <row r="52" spans="1:15" s="30" customFormat="1" ht="27" x14ac:dyDescent="0.25">
      <c r="A52" s="43">
        <v>7</v>
      </c>
      <c r="B52" s="45" t="s">
        <v>74</v>
      </c>
      <c r="C52" s="26" t="s">
        <v>12</v>
      </c>
      <c r="D52" s="53"/>
      <c r="E52" s="53"/>
      <c r="F52" s="53"/>
      <c r="G52" s="53"/>
      <c r="H52" s="53"/>
      <c r="I52" s="53"/>
      <c r="J52" s="53"/>
      <c r="K52" s="53"/>
      <c r="L52" s="53"/>
      <c r="M52" s="53">
        <f t="shared" si="9"/>
        <v>0</v>
      </c>
      <c r="N52" s="53"/>
      <c r="O52" s="53">
        <f t="shared" si="10"/>
        <v>0</v>
      </c>
    </row>
    <row r="53" spans="1:15" s="30" customFormat="1" ht="27" x14ac:dyDescent="0.25">
      <c r="A53" s="43">
        <v>8</v>
      </c>
      <c r="B53" s="45" t="s">
        <v>75</v>
      </c>
      <c r="C53" s="26" t="s">
        <v>12</v>
      </c>
      <c r="D53" s="53"/>
      <c r="E53" s="53"/>
      <c r="F53" s="53"/>
      <c r="G53" s="53"/>
      <c r="H53" s="53"/>
      <c r="I53" s="53"/>
      <c r="J53" s="53"/>
      <c r="K53" s="53"/>
      <c r="L53" s="53"/>
      <c r="M53" s="53">
        <f t="shared" si="9"/>
        <v>0</v>
      </c>
      <c r="N53" s="53"/>
      <c r="O53" s="53">
        <f t="shared" si="10"/>
        <v>0</v>
      </c>
    </row>
    <row r="54" spans="1:15" s="30" customFormat="1" ht="27" x14ac:dyDescent="0.25">
      <c r="A54" s="43">
        <v>9</v>
      </c>
      <c r="B54" s="45" t="s">
        <v>76</v>
      </c>
      <c r="C54" s="26" t="s">
        <v>12</v>
      </c>
      <c r="D54" s="53"/>
      <c r="E54" s="53"/>
      <c r="F54" s="53"/>
      <c r="G54" s="53"/>
      <c r="H54" s="53"/>
      <c r="I54" s="53"/>
      <c r="J54" s="53"/>
      <c r="K54" s="53"/>
      <c r="L54" s="53"/>
      <c r="M54" s="53">
        <f t="shared" si="9"/>
        <v>0</v>
      </c>
      <c r="N54" s="53"/>
      <c r="O54" s="53">
        <f t="shared" si="10"/>
        <v>0</v>
      </c>
    </row>
    <row r="55" spans="1:15" s="25" customFormat="1" ht="23.25" customHeight="1" x14ac:dyDescent="0.25">
      <c r="A55" s="21">
        <v>7</v>
      </c>
      <c r="B55" s="37" t="s">
        <v>36</v>
      </c>
      <c r="C55" s="23" t="s">
        <v>35</v>
      </c>
      <c r="D55" s="117"/>
      <c r="E55" s="117"/>
      <c r="F55" s="52">
        <f>SUM(F58:F60)</f>
        <v>1211.8399999999999</v>
      </c>
      <c r="G55" s="117"/>
      <c r="H55" s="117"/>
      <c r="I55" s="52">
        <f>SUM(I58:I60)</f>
        <v>2122.1000000000004</v>
      </c>
      <c r="J55" s="52"/>
      <c r="K55" s="117"/>
      <c r="L55" s="52">
        <f>SUM(L58:L60)</f>
        <v>1834.8248000000001</v>
      </c>
      <c r="M55" s="52">
        <f t="shared" si="9"/>
        <v>0</v>
      </c>
      <c r="N55" s="117"/>
      <c r="O55" s="52">
        <f t="shared" ref="O55" si="11">L55-I55</f>
        <v>-287.27520000000027</v>
      </c>
    </row>
    <row r="56" spans="1:15" s="30" customFormat="1" x14ac:dyDescent="0.25">
      <c r="A56" s="33"/>
      <c r="B56" s="27" t="s">
        <v>10</v>
      </c>
      <c r="C56" s="26"/>
      <c r="D56" s="53"/>
      <c r="E56" s="53"/>
      <c r="F56" s="53"/>
      <c r="G56" s="53"/>
      <c r="H56" s="53"/>
      <c r="I56" s="53"/>
      <c r="J56" s="53"/>
      <c r="K56" s="53"/>
      <c r="L56" s="58"/>
      <c r="M56" s="58"/>
      <c r="N56" s="53"/>
      <c r="O56" s="58"/>
    </row>
    <row r="57" spans="1:15" s="30" customFormat="1" x14ac:dyDescent="0.25">
      <c r="A57" s="34"/>
      <c r="B57" s="31" t="s">
        <v>11</v>
      </c>
      <c r="C57" s="26"/>
      <c r="D57" s="53"/>
      <c r="E57" s="53"/>
      <c r="F57" s="53"/>
      <c r="G57" s="53"/>
      <c r="H57" s="53"/>
      <c r="I57" s="53"/>
      <c r="J57" s="53"/>
      <c r="K57" s="53"/>
      <c r="L57" s="58"/>
      <c r="M57" s="58"/>
      <c r="N57" s="53"/>
      <c r="O57" s="58"/>
    </row>
    <row r="58" spans="1:15" s="30" customFormat="1" x14ac:dyDescent="0.25">
      <c r="A58" s="26">
        <v>1</v>
      </c>
      <c r="B58" s="46" t="s">
        <v>80</v>
      </c>
      <c r="C58" s="26" t="s">
        <v>12</v>
      </c>
      <c r="D58" s="53"/>
      <c r="E58" s="53"/>
      <c r="F58" s="53"/>
      <c r="G58" s="53"/>
      <c r="H58" s="53"/>
      <c r="I58" s="53">
        <v>11.3</v>
      </c>
      <c r="J58" s="53"/>
      <c r="K58" s="53"/>
      <c r="L58" s="53">
        <v>11.3</v>
      </c>
      <c r="M58" s="53">
        <f>J58-G58</f>
        <v>0</v>
      </c>
      <c r="N58" s="53"/>
      <c r="O58" s="53">
        <f t="shared" ref="O58:O60" si="12">L58-I58</f>
        <v>0</v>
      </c>
    </row>
    <row r="59" spans="1:15" s="30" customFormat="1" x14ac:dyDescent="0.25">
      <c r="A59" s="26">
        <v>2</v>
      </c>
      <c r="B59" s="32" t="s">
        <v>84</v>
      </c>
      <c r="C59" s="26" t="s">
        <v>12</v>
      </c>
      <c r="D59" s="53"/>
      <c r="E59" s="53"/>
      <c r="F59" s="53">
        <v>1196.8399999999999</v>
      </c>
      <c r="G59" s="53"/>
      <c r="H59" s="53"/>
      <c r="I59" s="53">
        <v>2049.3000000000002</v>
      </c>
      <c r="J59" s="53"/>
      <c r="K59" s="53"/>
      <c r="L59" s="53">
        <v>1602.4248000000002</v>
      </c>
      <c r="M59" s="53">
        <f>J59-G59</f>
        <v>0</v>
      </c>
      <c r="N59" s="53"/>
      <c r="O59" s="53">
        <f t="shared" si="12"/>
        <v>-446.87519999999995</v>
      </c>
    </row>
    <row r="60" spans="1:15" s="30" customFormat="1" x14ac:dyDescent="0.25">
      <c r="A60" s="26">
        <v>3</v>
      </c>
      <c r="B60" s="32" t="s">
        <v>222</v>
      </c>
      <c r="C60" s="26" t="s">
        <v>12</v>
      </c>
      <c r="D60" s="53"/>
      <c r="E60" s="53"/>
      <c r="F60" s="53">
        <v>15</v>
      </c>
      <c r="G60" s="53"/>
      <c r="H60" s="53"/>
      <c r="I60" s="53">
        <v>61.5</v>
      </c>
      <c r="J60" s="53"/>
      <c r="K60" s="53"/>
      <c r="L60" s="53">
        <v>221.1</v>
      </c>
      <c r="M60" s="53">
        <f>J60-G60</f>
        <v>0</v>
      </c>
      <c r="N60" s="53"/>
      <c r="O60" s="53">
        <f t="shared" si="12"/>
        <v>159.6</v>
      </c>
    </row>
  </sheetData>
  <mergeCells count="7">
    <mergeCell ref="L2:O2"/>
    <mergeCell ref="G7:I7"/>
    <mergeCell ref="J7:L7"/>
    <mergeCell ref="M7:O7"/>
    <mergeCell ref="A5:O5"/>
    <mergeCell ref="B3:I3"/>
    <mergeCell ref="D7:F7"/>
  </mergeCells>
  <conditionalFormatting sqref="B47:B54">
    <cfRule type="cellIs" dxfId="7" priority="1" stopIfTrue="1" operator="equal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opLeftCell="A7" zoomScaleNormal="100" workbookViewId="0">
      <pane xSplit="3" ySplit="3" topLeftCell="I16" activePane="bottomRight" state="frozen"/>
      <selection activeCell="A7" sqref="A7"/>
      <selection pane="topRight" activeCell="D7" sqref="D7"/>
      <selection pane="bottomLeft" activeCell="A10" sqref="A10"/>
      <selection pane="bottomRight" activeCell="B26" sqref="B26"/>
    </sheetView>
  </sheetViews>
  <sheetFormatPr defaultRowHeight="13.5" x14ac:dyDescent="0.25"/>
  <cols>
    <col min="1" max="1" width="4.85546875" style="35" customWidth="1"/>
    <col min="2" max="2" width="49.42578125" style="36" customWidth="1"/>
    <col min="3" max="3" width="8.28515625" style="36" bestFit="1" customWidth="1"/>
    <col min="4" max="5" width="10.28515625" style="36" customWidth="1"/>
    <col min="6" max="6" width="18" style="36" bestFit="1" customWidth="1"/>
    <col min="7" max="8" width="10.28515625" style="36" customWidth="1"/>
    <col min="9" max="9" width="18" style="36" bestFit="1" customWidth="1"/>
    <col min="10" max="10" width="8.140625" style="36" bestFit="1" customWidth="1"/>
    <col min="11" max="11" width="10.28515625" style="36" customWidth="1"/>
    <col min="12" max="12" width="18" style="36" bestFit="1" customWidth="1"/>
    <col min="13" max="13" width="9" style="36" bestFit="1" customWidth="1"/>
    <col min="14" max="14" width="10.28515625" style="36" customWidth="1"/>
    <col min="15" max="15" width="18" style="36" bestFit="1" customWidth="1"/>
    <col min="16" max="260" width="9.140625" style="36"/>
    <col min="261" max="261" width="4.85546875" style="36" customWidth="1"/>
    <col min="262" max="262" width="49.42578125" style="36" customWidth="1"/>
    <col min="263" max="264" width="10.28515625" style="36" customWidth="1"/>
    <col min="265" max="265" width="20.7109375" style="36" customWidth="1"/>
    <col min="266" max="266" width="8.140625" style="36" bestFit="1" customWidth="1"/>
    <col min="267" max="267" width="20.85546875" style="36" customWidth="1"/>
    <col min="268" max="268" width="8.140625" style="36" bestFit="1" customWidth="1"/>
    <col min="269" max="269" width="21" style="36" customWidth="1"/>
    <col min="270" max="270" width="13.5703125" style="36" customWidth="1"/>
    <col min="271" max="516" width="9.140625" style="36"/>
    <col min="517" max="517" width="4.85546875" style="36" customWidth="1"/>
    <col min="518" max="518" width="49.42578125" style="36" customWidth="1"/>
    <col min="519" max="520" width="10.28515625" style="36" customWidth="1"/>
    <col min="521" max="521" width="20.7109375" style="36" customWidth="1"/>
    <col min="522" max="522" width="8.140625" style="36" bestFit="1" customWidth="1"/>
    <col min="523" max="523" width="20.85546875" style="36" customWidth="1"/>
    <col min="524" max="524" width="8.140625" style="36" bestFit="1" customWidth="1"/>
    <col min="525" max="525" width="21" style="36" customWidth="1"/>
    <col min="526" max="526" width="13.5703125" style="36" customWidth="1"/>
    <col min="527" max="772" width="9.140625" style="36"/>
    <col min="773" max="773" width="4.85546875" style="36" customWidth="1"/>
    <col min="774" max="774" width="49.42578125" style="36" customWidth="1"/>
    <col min="775" max="776" width="10.28515625" style="36" customWidth="1"/>
    <col min="777" max="777" width="20.7109375" style="36" customWidth="1"/>
    <col min="778" max="778" width="8.140625" style="36" bestFit="1" customWidth="1"/>
    <col min="779" max="779" width="20.85546875" style="36" customWidth="1"/>
    <col min="780" max="780" width="8.140625" style="36" bestFit="1" customWidth="1"/>
    <col min="781" max="781" width="21" style="36" customWidth="1"/>
    <col min="782" max="782" width="13.5703125" style="36" customWidth="1"/>
    <col min="783" max="1028" width="9.140625" style="36"/>
    <col min="1029" max="1029" width="4.85546875" style="36" customWidth="1"/>
    <col min="1030" max="1030" width="49.42578125" style="36" customWidth="1"/>
    <col min="1031" max="1032" width="10.28515625" style="36" customWidth="1"/>
    <col min="1033" max="1033" width="20.7109375" style="36" customWidth="1"/>
    <col min="1034" max="1034" width="8.140625" style="36" bestFit="1" customWidth="1"/>
    <col min="1035" max="1035" width="20.85546875" style="36" customWidth="1"/>
    <col min="1036" max="1036" width="8.140625" style="36" bestFit="1" customWidth="1"/>
    <col min="1037" max="1037" width="21" style="36" customWidth="1"/>
    <col min="1038" max="1038" width="13.5703125" style="36" customWidth="1"/>
    <col min="1039" max="1284" width="9.140625" style="36"/>
    <col min="1285" max="1285" width="4.85546875" style="36" customWidth="1"/>
    <col min="1286" max="1286" width="49.42578125" style="36" customWidth="1"/>
    <col min="1287" max="1288" width="10.28515625" style="36" customWidth="1"/>
    <col min="1289" max="1289" width="20.7109375" style="36" customWidth="1"/>
    <col min="1290" max="1290" width="8.140625" style="36" bestFit="1" customWidth="1"/>
    <col min="1291" max="1291" width="20.85546875" style="36" customWidth="1"/>
    <col min="1292" max="1292" width="8.140625" style="36" bestFit="1" customWidth="1"/>
    <col min="1293" max="1293" width="21" style="36" customWidth="1"/>
    <col min="1294" max="1294" width="13.5703125" style="36" customWidth="1"/>
    <col min="1295" max="1540" width="9.140625" style="36"/>
    <col min="1541" max="1541" width="4.85546875" style="36" customWidth="1"/>
    <col min="1542" max="1542" width="49.42578125" style="36" customWidth="1"/>
    <col min="1543" max="1544" width="10.28515625" style="36" customWidth="1"/>
    <col min="1545" max="1545" width="20.7109375" style="36" customWidth="1"/>
    <col min="1546" max="1546" width="8.140625" style="36" bestFit="1" customWidth="1"/>
    <col min="1547" max="1547" width="20.85546875" style="36" customWidth="1"/>
    <col min="1548" max="1548" width="8.140625" style="36" bestFit="1" customWidth="1"/>
    <col min="1549" max="1549" width="21" style="36" customWidth="1"/>
    <col min="1550" max="1550" width="13.5703125" style="36" customWidth="1"/>
    <col min="1551" max="1796" width="9.140625" style="36"/>
    <col min="1797" max="1797" width="4.85546875" style="36" customWidth="1"/>
    <col min="1798" max="1798" width="49.42578125" style="36" customWidth="1"/>
    <col min="1799" max="1800" width="10.28515625" style="36" customWidth="1"/>
    <col min="1801" max="1801" width="20.7109375" style="36" customWidth="1"/>
    <col min="1802" max="1802" width="8.140625" style="36" bestFit="1" customWidth="1"/>
    <col min="1803" max="1803" width="20.85546875" style="36" customWidth="1"/>
    <col min="1804" max="1804" width="8.140625" style="36" bestFit="1" customWidth="1"/>
    <col min="1805" max="1805" width="21" style="36" customWidth="1"/>
    <col min="1806" max="1806" width="13.5703125" style="36" customWidth="1"/>
    <col min="1807" max="2052" width="9.140625" style="36"/>
    <col min="2053" max="2053" width="4.85546875" style="36" customWidth="1"/>
    <col min="2054" max="2054" width="49.42578125" style="36" customWidth="1"/>
    <col min="2055" max="2056" width="10.28515625" style="36" customWidth="1"/>
    <col min="2057" max="2057" width="20.7109375" style="36" customWidth="1"/>
    <col min="2058" max="2058" width="8.140625" style="36" bestFit="1" customWidth="1"/>
    <col min="2059" max="2059" width="20.85546875" style="36" customWidth="1"/>
    <col min="2060" max="2060" width="8.140625" style="36" bestFit="1" customWidth="1"/>
    <col min="2061" max="2061" width="21" style="36" customWidth="1"/>
    <col min="2062" max="2062" width="13.5703125" style="36" customWidth="1"/>
    <col min="2063" max="2308" width="9.140625" style="36"/>
    <col min="2309" max="2309" width="4.85546875" style="36" customWidth="1"/>
    <col min="2310" max="2310" width="49.42578125" style="36" customWidth="1"/>
    <col min="2311" max="2312" width="10.28515625" style="36" customWidth="1"/>
    <col min="2313" max="2313" width="20.7109375" style="36" customWidth="1"/>
    <col min="2314" max="2314" width="8.140625" style="36" bestFit="1" customWidth="1"/>
    <col min="2315" max="2315" width="20.85546875" style="36" customWidth="1"/>
    <col min="2316" max="2316" width="8.140625" style="36" bestFit="1" customWidth="1"/>
    <col min="2317" max="2317" width="21" style="36" customWidth="1"/>
    <col min="2318" max="2318" width="13.5703125" style="36" customWidth="1"/>
    <col min="2319" max="2564" width="9.140625" style="36"/>
    <col min="2565" max="2565" width="4.85546875" style="36" customWidth="1"/>
    <col min="2566" max="2566" width="49.42578125" style="36" customWidth="1"/>
    <col min="2567" max="2568" width="10.28515625" style="36" customWidth="1"/>
    <col min="2569" max="2569" width="20.7109375" style="36" customWidth="1"/>
    <col min="2570" max="2570" width="8.140625" style="36" bestFit="1" customWidth="1"/>
    <col min="2571" max="2571" width="20.85546875" style="36" customWidth="1"/>
    <col min="2572" max="2572" width="8.140625" style="36" bestFit="1" customWidth="1"/>
    <col min="2573" max="2573" width="21" style="36" customWidth="1"/>
    <col min="2574" max="2574" width="13.5703125" style="36" customWidth="1"/>
    <col min="2575" max="2820" width="9.140625" style="36"/>
    <col min="2821" max="2821" width="4.85546875" style="36" customWidth="1"/>
    <col min="2822" max="2822" width="49.42578125" style="36" customWidth="1"/>
    <col min="2823" max="2824" width="10.28515625" style="36" customWidth="1"/>
    <col min="2825" max="2825" width="20.7109375" style="36" customWidth="1"/>
    <col min="2826" max="2826" width="8.140625" style="36" bestFit="1" customWidth="1"/>
    <col min="2827" max="2827" width="20.85546875" style="36" customWidth="1"/>
    <col min="2828" max="2828" width="8.140625" style="36" bestFit="1" customWidth="1"/>
    <col min="2829" max="2829" width="21" style="36" customWidth="1"/>
    <col min="2830" max="2830" width="13.5703125" style="36" customWidth="1"/>
    <col min="2831" max="3076" width="9.140625" style="36"/>
    <col min="3077" max="3077" width="4.85546875" style="36" customWidth="1"/>
    <col min="3078" max="3078" width="49.42578125" style="36" customWidth="1"/>
    <col min="3079" max="3080" width="10.28515625" style="36" customWidth="1"/>
    <col min="3081" max="3081" width="20.7109375" style="36" customWidth="1"/>
    <col min="3082" max="3082" width="8.140625" style="36" bestFit="1" customWidth="1"/>
    <col min="3083" max="3083" width="20.85546875" style="36" customWidth="1"/>
    <col min="3084" max="3084" width="8.140625" style="36" bestFit="1" customWidth="1"/>
    <col min="3085" max="3085" width="21" style="36" customWidth="1"/>
    <col min="3086" max="3086" width="13.5703125" style="36" customWidth="1"/>
    <col min="3087" max="3332" width="9.140625" style="36"/>
    <col min="3333" max="3333" width="4.85546875" style="36" customWidth="1"/>
    <col min="3334" max="3334" width="49.42578125" style="36" customWidth="1"/>
    <col min="3335" max="3336" width="10.28515625" style="36" customWidth="1"/>
    <col min="3337" max="3337" width="20.7109375" style="36" customWidth="1"/>
    <col min="3338" max="3338" width="8.140625" style="36" bestFit="1" customWidth="1"/>
    <col min="3339" max="3339" width="20.85546875" style="36" customWidth="1"/>
    <col min="3340" max="3340" width="8.140625" style="36" bestFit="1" customWidth="1"/>
    <col min="3341" max="3341" width="21" style="36" customWidth="1"/>
    <col min="3342" max="3342" width="13.5703125" style="36" customWidth="1"/>
    <col min="3343" max="3588" width="9.140625" style="36"/>
    <col min="3589" max="3589" width="4.85546875" style="36" customWidth="1"/>
    <col min="3590" max="3590" width="49.42578125" style="36" customWidth="1"/>
    <col min="3591" max="3592" width="10.28515625" style="36" customWidth="1"/>
    <col min="3593" max="3593" width="20.7109375" style="36" customWidth="1"/>
    <col min="3594" max="3594" width="8.140625" style="36" bestFit="1" customWidth="1"/>
    <col min="3595" max="3595" width="20.85546875" style="36" customWidth="1"/>
    <col min="3596" max="3596" width="8.140625" style="36" bestFit="1" customWidth="1"/>
    <col min="3597" max="3597" width="21" style="36" customWidth="1"/>
    <col min="3598" max="3598" width="13.5703125" style="36" customWidth="1"/>
    <col min="3599" max="3844" width="9.140625" style="36"/>
    <col min="3845" max="3845" width="4.85546875" style="36" customWidth="1"/>
    <col min="3846" max="3846" width="49.42578125" style="36" customWidth="1"/>
    <col min="3847" max="3848" width="10.28515625" style="36" customWidth="1"/>
    <col min="3849" max="3849" width="20.7109375" style="36" customWidth="1"/>
    <col min="3850" max="3850" width="8.140625" style="36" bestFit="1" customWidth="1"/>
    <col min="3851" max="3851" width="20.85546875" style="36" customWidth="1"/>
    <col min="3852" max="3852" width="8.140625" style="36" bestFit="1" customWidth="1"/>
    <col min="3853" max="3853" width="21" style="36" customWidth="1"/>
    <col min="3854" max="3854" width="13.5703125" style="36" customWidth="1"/>
    <col min="3855" max="4100" width="9.140625" style="36"/>
    <col min="4101" max="4101" width="4.85546875" style="36" customWidth="1"/>
    <col min="4102" max="4102" width="49.42578125" style="36" customWidth="1"/>
    <col min="4103" max="4104" width="10.28515625" style="36" customWidth="1"/>
    <col min="4105" max="4105" width="20.7109375" style="36" customWidth="1"/>
    <col min="4106" max="4106" width="8.140625" style="36" bestFit="1" customWidth="1"/>
    <col min="4107" max="4107" width="20.85546875" style="36" customWidth="1"/>
    <col min="4108" max="4108" width="8.140625" style="36" bestFit="1" customWidth="1"/>
    <col min="4109" max="4109" width="21" style="36" customWidth="1"/>
    <col min="4110" max="4110" width="13.5703125" style="36" customWidth="1"/>
    <col min="4111" max="4356" width="9.140625" style="36"/>
    <col min="4357" max="4357" width="4.85546875" style="36" customWidth="1"/>
    <col min="4358" max="4358" width="49.42578125" style="36" customWidth="1"/>
    <col min="4359" max="4360" width="10.28515625" style="36" customWidth="1"/>
    <col min="4361" max="4361" width="20.7109375" style="36" customWidth="1"/>
    <col min="4362" max="4362" width="8.140625" style="36" bestFit="1" customWidth="1"/>
    <col min="4363" max="4363" width="20.85546875" style="36" customWidth="1"/>
    <col min="4364" max="4364" width="8.140625" style="36" bestFit="1" customWidth="1"/>
    <col min="4365" max="4365" width="21" style="36" customWidth="1"/>
    <col min="4366" max="4366" width="13.5703125" style="36" customWidth="1"/>
    <col min="4367" max="4612" width="9.140625" style="36"/>
    <col min="4613" max="4613" width="4.85546875" style="36" customWidth="1"/>
    <col min="4614" max="4614" width="49.42578125" style="36" customWidth="1"/>
    <col min="4615" max="4616" width="10.28515625" style="36" customWidth="1"/>
    <col min="4617" max="4617" width="20.7109375" style="36" customWidth="1"/>
    <col min="4618" max="4618" width="8.140625" style="36" bestFit="1" customWidth="1"/>
    <col min="4619" max="4619" width="20.85546875" style="36" customWidth="1"/>
    <col min="4620" max="4620" width="8.140625" style="36" bestFit="1" customWidth="1"/>
    <col min="4621" max="4621" width="21" style="36" customWidth="1"/>
    <col min="4622" max="4622" width="13.5703125" style="36" customWidth="1"/>
    <col min="4623" max="4868" width="9.140625" style="36"/>
    <col min="4869" max="4869" width="4.85546875" style="36" customWidth="1"/>
    <col min="4870" max="4870" width="49.42578125" style="36" customWidth="1"/>
    <col min="4871" max="4872" width="10.28515625" style="36" customWidth="1"/>
    <col min="4873" max="4873" width="20.7109375" style="36" customWidth="1"/>
    <col min="4874" max="4874" width="8.140625" style="36" bestFit="1" customWidth="1"/>
    <col min="4875" max="4875" width="20.85546875" style="36" customWidth="1"/>
    <col min="4876" max="4876" width="8.140625" style="36" bestFit="1" customWidth="1"/>
    <col min="4877" max="4877" width="21" style="36" customWidth="1"/>
    <col min="4878" max="4878" width="13.5703125" style="36" customWidth="1"/>
    <col min="4879" max="5124" width="9.140625" style="36"/>
    <col min="5125" max="5125" width="4.85546875" style="36" customWidth="1"/>
    <col min="5126" max="5126" width="49.42578125" style="36" customWidth="1"/>
    <col min="5127" max="5128" width="10.28515625" style="36" customWidth="1"/>
    <col min="5129" max="5129" width="20.7109375" style="36" customWidth="1"/>
    <col min="5130" max="5130" width="8.140625" style="36" bestFit="1" customWidth="1"/>
    <col min="5131" max="5131" width="20.85546875" style="36" customWidth="1"/>
    <col min="5132" max="5132" width="8.140625" style="36" bestFit="1" customWidth="1"/>
    <col min="5133" max="5133" width="21" style="36" customWidth="1"/>
    <col min="5134" max="5134" width="13.5703125" style="36" customWidth="1"/>
    <col min="5135" max="5380" width="9.140625" style="36"/>
    <col min="5381" max="5381" width="4.85546875" style="36" customWidth="1"/>
    <col min="5382" max="5382" width="49.42578125" style="36" customWidth="1"/>
    <col min="5383" max="5384" width="10.28515625" style="36" customWidth="1"/>
    <col min="5385" max="5385" width="20.7109375" style="36" customWidth="1"/>
    <col min="5386" max="5386" width="8.140625" style="36" bestFit="1" customWidth="1"/>
    <col min="5387" max="5387" width="20.85546875" style="36" customWidth="1"/>
    <col min="5388" max="5388" width="8.140625" style="36" bestFit="1" customWidth="1"/>
    <col min="5389" max="5389" width="21" style="36" customWidth="1"/>
    <col min="5390" max="5390" width="13.5703125" style="36" customWidth="1"/>
    <col min="5391" max="5636" width="9.140625" style="36"/>
    <col min="5637" max="5637" width="4.85546875" style="36" customWidth="1"/>
    <col min="5638" max="5638" width="49.42578125" style="36" customWidth="1"/>
    <col min="5639" max="5640" width="10.28515625" style="36" customWidth="1"/>
    <col min="5641" max="5641" width="20.7109375" style="36" customWidth="1"/>
    <col min="5642" max="5642" width="8.140625" style="36" bestFit="1" customWidth="1"/>
    <col min="5643" max="5643" width="20.85546875" style="36" customWidth="1"/>
    <col min="5644" max="5644" width="8.140625" style="36" bestFit="1" customWidth="1"/>
    <col min="5645" max="5645" width="21" style="36" customWidth="1"/>
    <col min="5646" max="5646" width="13.5703125" style="36" customWidth="1"/>
    <col min="5647" max="5892" width="9.140625" style="36"/>
    <col min="5893" max="5893" width="4.85546875" style="36" customWidth="1"/>
    <col min="5894" max="5894" width="49.42578125" style="36" customWidth="1"/>
    <col min="5895" max="5896" width="10.28515625" style="36" customWidth="1"/>
    <col min="5897" max="5897" width="20.7109375" style="36" customWidth="1"/>
    <col min="5898" max="5898" width="8.140625" style="36" bestFit="1" customWidth="1"/>
    <col min="5899" max="5899" width="20.85546875" style="36" customWidth="1"/>
    <col min="5900" max="5900" width="8.140625" style="36" bestFit="1" customWidth="1"/>
    <col min="5901" max="5901" width="21" style="36" customWidth="1"/>
    <col min="5902" max="5902" width="13.5703125" style="36" customWidth="1"/>
    <col min="5903" max="6148" width="9.140625" style="36"/>
    <col min="6149" max="6149" width="4.85546875" style="36" customWidth="1"/>
    <col min="6150" max="6150" width="49.42578125" style="36" customWidth="1"/>
    <col min="6151" max="6152" width="10.28515625" style="36" customWidth="1"/>
    <col min="6153" max="6153" width="20.7109375" style="36" customWidth="1"/>
    <col min="6154" max="6154" width="8.140625" style="36" bestFit="1" customWidth="1"/>
    <col min="6155" max="6155" width="20.85546875" style="36" customWidth="1"/>
    <col min="6156" max="6156" width="8.140625" style="36" bestFit="1" customWidth="1"/>
    <col min="6157" max="6157" width="21" style="36" customWidth="1"/>
    <col min="6158" max="6158" width="13.5703125" style="36" customWidth="1"/>
    <col min="6159" max="6404" width="9.140625" style="36"/>
    <col min="6405" max="6405" width="4.85546875" style="36" customWidth="1"/>
    <col min="6406" max="6406" width="49.42578125" style="36" customWidth="1"/>
    <col min="6407" max="6408" width="10.28515625" style="36" customWidth="1"/>
    <col min="6409" max="6409" width="20.7109375" style="36" customWidth="1"/>
    <col min="6410" max="6410" width="8.140625" style="36" bestFit="1" customWidth="1"/>
    <col min="6411" max="6411" width="20.85546875" style="36" customWidth="1"/>
    <col min="6412" max="6412" width="8.140625" style="36" bestFit="1" customWidth="1"/>
    <col min="6413" max="6413" width="21" style="36" customWidth="1"/>
    <col min="6414" max="6414" width="13.5703125" style="36" customWidth="1"/>
    <col min="6415" max="6660" width="9.140625" style="36"/>
    <col min="6661" max="6661" width="4.85546875" style="36" customWidth="1"/>
    <col min="6662" max="6662" width="49.42578125" style="36" customWidth="1"/>
    <col min="6663" max="6664" width="10.28515625" style="36" customWidth="1"/>
    <col min="6665" max="6665" width="20.7109375" style="36" customWidth="1"/>
    <col min="6666" max="6666" width="8.140625" style="36" bestFit="1" customWidth="1"/>
    <col min="6667" max="6667" width="20.85546875" style="36" customWidth="1"/>
    <col min="6668" max="6668" width="8.140625" style="36" bestFit="1" customWidth="1"/>
    <col min="6669" max="6669" width="21" style="36" customWidth="1"/>
    <col min="6670" max="6670" width="13.5703125" style="36" customWidth="1"/>
    <col min="6671" max="6916" width="9.140625" style="36"/>
    <col min="6917" max="6917" width="4.85546875" style="36" customWidth="1"/>
    <col min="6918" max="6918" width="49.42578125" style="36" customWidth="1"/>
    <col min="6919" max="6920" width="10.28515625" style="36" customWidth="1"/>
    <col min="6921" max="6921" width="20.7109375" style="36" customWidth="1"/>
    <col min="6922" max="6922" width="8.140625" style="36" bestFit="1" customWidth="1"/>
    <col min="6923" max="6923" width="20.85546875" style="36" customWidth="1"/>
    <col min="6924" max="6924" width="8.140625" style="36" bestFit="1" customWidth="1"/>
    <col min="6925" max="6925" width="21" style="36" customWidth="1"/>
    <col min="6926" max="6926" width="13.5703125" style="36" customWidth="1"/>
    <col min="6927" max="7172" width="9.140625" style="36"/>
    <col min="7173" max="7173" width="4.85546875" style="36" customWidth="1"/>
    <col min="7174" max="7174" width="49.42578125" style="36" customWidth="1"/>
    <col min="7175" max="7176" width="10.28515625" style="36" customWidth="1"/>
    <col min="7177" max="7177" width="20.7109375" style="36" customWidth="1"/>
    <col min="7178" max="7178" width="8.140625" style="36" bestFit="1" customWidth="1"/>
    <col min="7179" max="7179" width="20.85546875" style="36" customWidth="1"/>
    <col min="7180" max="7180" width="8.140625" style="36" bestFit="1" customWidth="1"/>
    <col min="7181" max="7181" width="21" style="36" customWidth="1"/>
    <col min="7182" max="7182" width="13.5703125" style="36" customWidth="1"/>
    <col min="7183" max="7428" width="9.140625" style="36"/>
    <col min="7429" max="7429" width="4.85546875" style="36" customWidth="1"/>
    <col min="7430" max="7430" width="49.42578125" style="36" customWidth="1"/>
    <col min="7431" max="7432" width="10.28515625" style="36" customWidth="1"/>
    <col min="7433" max="7433" width="20.7109375" style="36" customWidth="1"/>
    <col min="7434" max="7434" width="8.140625" style="36" bestFit="1" customWidth="1"/>
    <col min="7435" max="7435" width="20.85546875" style="36" customWidth="1"/>
    <col min="7436" max="7436" width="8.140625" style="36" bestFit="1" customWidth="1"/>
    <col min="7437" max="7437" width="21" style="36" customWidth="1"/>
    <col min="7438" max="7438" width="13.5703125" style="36" customWidth="1"/>
    <col min="7439" max="7684" width="9.140625" style="36"/>
    <col min="7685" max="7685" width="4.85546875" style="36" customWidth="1"/>
    <col min="7686" max="7686" width="49.42578125" style="36" customWidth="1"/>
    <col min="7687" max="7688" width="10.28515625" style="36" customWidth="1"/>
    <col min="7689" max="7689" width="20.7109375" style="36" customWidth="1"/>
    <col min="7690" max="7690" width="8.140625" style="36" bestFit="1" customWidth="1"/>
    <col min="7691" max="7691" width="20.85546875" style="36" customWidth="1"/>
    <col min="7692" max="7692" width="8.140625" style="36" bestFit="1" customWidth="1"/>
    <col min="7693" max="7693" width="21" style="36" customWidth="1"/>
    <col min="7694" max="7694" width="13.5703125" style="36" customWidth="1"/>
    <col min="7695" max="7940" width="9.140625" style="36"/>
    <col min="7941" max="7941" width="4.85546875" style="36" customWidth="1"/>
    <col min="7942" max="7942" width="49.42578125" style="36" customWidth="1"/>
    <col min="7943" max="7944" width="10.28515625" style="36" customWidth="1"/>
    <col min="7945" max="7945" width="20.7109375" style="36" customWidth="1"/>
    <col min="7946" max="7946" width="8.140625" style="36" bestFit="1" customWidth="1"/>
    <col min="7947" max="7947" width="20.85546875" style="36" customWidth="1"/>
    <col min="7948" max="7948" width="8.140625" style="36" bestFit="1" customWidth="1"/>
    <col min="7949" max="7949" width="21" style="36" customWidth="1"/>
    <col min="7950" max="7950" width="13.5703125" style="36" customWidth="1"/>
    <col min="7951" max="8196" width="9.140625" style="36"/>
    <col min="8197" max="8197" width="4.85546875" style="36" customWidth="1"/>
    <col min="8198" max="8198" width="49.42578125" style="36" customWidth="1"/>
    <col min="8199" max="8200" width="10.28515625" style="36" customWidth="1"/>
    <col min="8201" max="8201" width="20.7109375" style="36" customWidth="1"/>
    <col min="8202" max="8202" width="8.140625" style="36" bestFit="1" customWidth="1"/>
    <col min="8203" max="8203" width="20.85546875" style="36" customWidth="1"/>
    <col min="8204" max="8204" width="8.140625" style="36" bestFit="1" customWidth="1"/>
    <col min="8205" max="8205" width="21" style="36" customWidth="1"/>
    <col min="8206" max="8206" width="13.5703125" style="36" customWidth="1"/>
    <col min="8207" max="8452" width="9.140625" style="36"/>
    <col min="8453" max="8453" width="4.85546875" style="36" customWidth="1"/>
    <col min="8454" max="8454" width="49.42578125" style="36" customWidth="1"/>
    <col min="8455" max="8456" width="10.28515625" style="36" customWidth="1"/>
    <col min="8457" max="8457" width="20.7109375" style="36" customWidth="1"/>
    <col min="8458" max="8458" width="8.140625" style="36" bestFit="1" customWidth="1"/>
    <col min="8459" max="8459" width="20.85546875" style="36" customWidth="1"/>
    <col min="8460" max="8460" width="8.140625" style="36" bestFit="1" customWidth="1"/>
    <col min="8461" max="8461" width="21" style="36" customWidth="1"/>
    <col min="8462" max="8462" width="13.5703125" style="36" customWidth="1"/>
    <col min="8463" max="8708" width="9.140625" style="36"/>
    <col min="8709" max="8709" width="4.85546875" style="36" customWidth="1"/>
    <col min="8710" max="8710" width="49.42578125" style="36" customWidth="1"/>
    <col min="8711" max="8712" width="10.28515625" style="36" customWidth="1"/>
    <col min="8713" max="8713" width="20.7109375" style="36" customWidth="1"/>
    <col min="8714" max="8714" width="8.140625" style="36" bestFit="1" customWidth="1"/>
    <col min="8715" max="8715" width="20.85546875" style="36" customWidth="1"/>
    <col min="8716" max="8716" width="8.140625" style="36" bestFit="1" customWidth="1"/>
    <col min="8717" max="8717" width="21" style="36" customWidth="1"/>
    <col min="8718" max="8718" width="13.5703125" style="36" customWidth="1"/>
    <col min="8719" max="8964" width="9.140625" style="36"/>
    <col min="8965" max="8965" width="4.85546875" style="36" customWidth="1"/>
    <col min="8966" max="8966" width="49.42578125" style="36" customWidth="1"/>
    <col min="8967" max="8968" width="10.28515625" style="36" customWidth="1"/>
    <col min="8969" max="8969" width="20.7109375" style="36" customWidth="1"/>
    <col min="8970" max="8970" width="8.140625" style="36" bestFit="1" customWidth="1"/>
    <col min="8971" max="8971" width="20.85546875" style="36" customWidth="1"/>
    <col min="8972" max="8972" width="8.140625" style="36" bestFit="1" customWidth="1"/>
    <col min="8973" max="8973" width="21" style="36" customWidth="1"/>
    <col min="8974" max="8974" width="13.5703125" style="36" customWidth="1"/>
    <col min="8975" max="9220" width="9.140625" style="36"/>
    <col min="9221" max="9221" width="4.85546875" style="36" customWidth="1"/>
    <col min="9222" max="9222" width="49.42578125" style="36" customWidth="1"/>
    <col min="9223" max="9224" width="10.28515625" style="36" customWidth="1"/>
    <col min="9225" max="9225" width="20.7109375" style="36" customWidth="1"/>
    <col min="9226" max="9226" width="8.140625" style="36" bestFit="1" customWidth="1"/>
    <col min="9227" max="9227" width="20.85546875" style="36" customWidth="1"/>
    <col min="9228" max="9228" width="8.140625" style="36" bestFit="1" customWidth="1"/>
    <col min="9229" max="9229" width="21" style="36" customWidth="1"/>
    <col min="9230" max="9230" width="13.5703125" style="36" customWidth="1"/>
    <col min="9231" max="9476" width="9.140625" style="36"/>
    <col min="9477" max="9477" width="4.85546875" style="36" customWidth="1"/>
    <col min="9478" max="9478" width="49.42578125" style="36" customWidth="1"/>
    <col min="9479" max="9480" width="10.28515625" style="36" customWidth="1"/>
    <col min="9481" max="9481" width="20.7109375" style="36" customWidth="1"/>
    <col min="9482" max="9482" width="8.140625" style="36" bestFit="1" customWidth="1"/>
    <col min="9483" max="9483" width="20.85546875" style="36" customWidth="1"/>
    <col min="9484" max="9484" width="8.140625" style="36" bestFit="1" customWidth="1"/>
    <col min="9485" max="9485" width="21" style="36" customWidth="1"/>
    <col min="9486" max="9486" width="13.5703125" style="36" customWidth="1"/>
    <col min="9487" max="9732" width="9.140625" style="36"/>
    <col min="9733" max="9733" width="4.85546875" style="36" customWidth="1"/>
    <col min="9734" max="9734" width="49.42578125" style="36" customWidth="1"/>
    <col min="9735" max="9736" width="10.28515625" style="36" customWidth="1"/>
    <col min="9737" max="9737" width="20.7109375" style="36" customWidth="1"/>
    <col min="9738" max="9738" width="8.140625" style="36" bestFit="1" customWidth="1"/>
    <col min="9739" max="9739" width="20.85546875" style="36" customWidth="1"/>
    <col min="9740" max="9740" width="8.140625" style="36" bestFit="1" customWidth="1"/>
    <col min="9741" max="9741" width="21" style="36" customWidth="1"/>
    <col min="9742" max="9742" width="13.5703125" style="36" customWidth="1"/>
    <col min="9743" max="9988" width="9.140625" style="36"/>
    <col min="9989" max="9989" width="4.85546875" style="36" customWidth="1"/>
    <col min="9990" max="9990" width="49.42578125" style="36" customWidth="1"/>
    <col min="9991" max="9992" width="10.28515625" style="36" customWidth="1"/>
    <col min="9993" max="9993" width="20.7109375" style="36" customWidth="1"/>
    <col min="9994" max="9994" width="8.140625" style="36" bestFit="1" customWidth="1"/>
    <col min="9995" max="9995" width="20.85546875" style="36" customWidth="1"/>
    <col min="9996" max="9996" width="8.140625" style="36" bestFit="1" customWidth="1"/>
    <col min="9997" max="9997" width="21" style="36" customWidth="1"/>
    <col min="9998" max="9998" width="13.5703125" style="36" customWidth="1"/>
    <col min="9999" max="10244" width="9.140625" style="36"/>
    <col min="10245" max="10245" width="4.85546875" style="36" customWidth="1"/>
    <col min="10246" max="10246" width="49.42578125" style="36" customWidth="1"/>
    <col min="10247" max="10248" width="10.28515625" style="36" customWidth="1"/>
    <col min="10249" max="10249" width="20.7109375" style="36" customWidth="1"/>
    <col min="10250" max="10250" width="8.140625" style="36" bestFit="1" customWidth="1"/>
    <col min="10251" max="10251" width="20.85546875" style="36" customWidth="1"/>
    <col min="10252" max="10252" width="8.140625" style="36" bestFit="1" customWidth="1"/>
    <col min="10253" max="10253" width="21" style="36" customWidth="1"/>
    <col min="10254" max="10254" width="13.5703125" style="36" customWidth="1"/>
    <col min="10255" max="10500" width="9.140625" style="36"/>
    <col min="10501" max="10501" width="4.85546875" style="36" customWidth="1"/>
    <col min="10502" max="10502" width="49.42578125" style="36" customWidth="1"/>
    <col min="10503" max="10504" width="10.28515625" style="36" customWidth="1"/>
    <col min="10505" max="10505" width="20.7109375" style="36" customWidth="1"/>
    <col min="10506" max="10506" width="8.140625" style="36" bestFit="1" customWidth="1"/>
    <col min="10507" max="10507" width="20.85546875" style="36" customWidth="1"/>
    <col min="10508" max="10508" width="8.140625" style="36" bestFit="1" customWidth="1"/>
    <col min="10509" max="10509" width="21" style="36" customWidth="1"/>
    <col min="10510" max="10510" width="13.5703125" style="36" customWidth="1"/>
    <col min="10511" max="10756" width="9.140625" style="36"/>
    <col min="10757" max="10757" width="4.85546875" style="36" customWidth="1"/>
    <col min="10758" max="10758" width="49.42578125" style="36" customWidth="1"/>
    <col min="10759" max="10760" width="10.28515625" style="36" customWidth="1"/>
    <col min="10761" max="10761" width="20.7109375" style="36" customWidth="1"/>
    <col min="10762" max="10762" width="8.140625" style="36" bestFit="1" customWidth="1"/>
    <col min="10763" max="10763" width="20.85546875" style="36" customWidth="1"/>
    <col min="10764" max="10764" width="8.140625" style="36" bestFit="1" customWidth="1"/>
    <col min="10765" max="10765" width="21" style="36" customWidth="1"/>
    <col min="10766" max="10766" width="13.5703125" style="36" customWidth="1"/>
    <col min="10767" max="11012" width="9.140625" style="36"/>
    <col min="11013" max="11013" width="4.85546875" style="36" customWidth="1"/>
    <col min="11014" max="11014" width="49.42578125" style="36" customWidth="1"/>
    <col min="11015" max="11016" width="10.28515625" style="36" customWidth="1"/>
    <col min="11017" max="11017" width="20.7109375" style="36" customWidth="1"/>
    <col min="11018" max="11018" width="8.140625" style="36" bestFit="1" customWidth="1"/>
    <col min="11019" max="11019" width="20.85546875" style="36" customWidth="1"/>
    <col min="11020" max="11020" width="8.140625" style="36" bestFit="1" customWidth="1"/>
    <col min="11021" max="11021" width="21" style="36" customWidth="1"/>
    <col min="11022" max="11022" width="13.5703125" style="36" customWidth="1"/>
    <col min="11023" max="11268" width="9.140625" style="36"/>
    <col min="11269" max="11269" width="4.85546875" style="36" customWidth="1"/>
    <col min="11270" max="11270" width="49.42578125" style="36" customWidth="1"/>
    <col min="11271" max="11272" width="10.28515625" style="36" customWidth="1"/>
    <col min="11273" max="11273" width="20.7109375" style="36" customWidth="1"/>
    <col min="11274" max="11274" width="8.140625" style="36" bestFit="1" customWidth="1"/>
    <col min="11275" max="11275" width="20.85546875" style="36" customWidth="1"/>
    <col min="11276" max="11276" width="8.140625" style="36" bestFit="1" customWidth="1"/>
    <col min="11277" max="11277" width="21" style="36" customWidth="1"/>
    <col min="11278" max="11278" width="13.5703125" style="36" customWidth="1"/>
    <col min="11279" max="11524" width="9.140625" style="36"/>
    <col min="11525" max="11525" width="4.85546875" style="36" customWidth="1"/>
    <col min="11526" max="11526" width="49.42578125" style="36" customWidth="1"/>
    <col min="11527" max="11528" width="10.28515625" style="36" customWidth="1"/>
    <col min="11529" max="11529" width="20.7109375" style="36" customWidth="1"/>
    <col min="11530" max="11530" width="8.140625" style="36" bestFit="1" customWidth="1"/>
    <col min="11531" max="11531" width="20.85546875" style="36" customWidth="1"/>
    <col min="11532" max="11532" width="8.140625" style="36" bestFit="1" customWidth="1"/>
    <col min="11533" max="11533" width="21" style="36" customWidth="1"/>
    <col min="11534" max="11534" width="13.5703125" style="36" customWidth="1"/>
    <col min="11535" max="11780" width="9.140625" style="36"/>
    <col min="11781" max="11781" width="4.85546875" style="36" customWidth="1"/>
    <col min="11782" max="11782" width="49.42578125" style="36" customWidth="1"/>
    <col min="11783" max="11784" width="10.28515625" style="36" customWidth="1"/>
    <col min="11785" max="11785" width="20.7109375" style="36" customWidth="1"/>
    <col min="11786" max="11786" width="8.140625" style="36" bestFit="1" customWidth="1"/>
    <col min="11787" max="11787" width="20.85546875" style="36" customWidth="1"/>
    <col min="11788" max="11788" width="8.140625" style="36" bestFit="1" customWidth="1"/>
    <col min="11789" max="11789" width="21" style="36" customWidth="1"/>
    <col min="11790" max="11790" width="13.5703125" style="36" customWidth="1"/>
    <col min="11791" max="12036" width="9.140625" style="36"/>
    <col min="12037" max="12037" width="4.85546875" style="36" customWidth="1"/>
    <col min="12038" max="12038" width="49.42578125" style="36" customWidth="1"/>
    <col min="12039" max="12040" width="10.28515625" style="36" customWidth="1"/>
    <col min="12041" max="12041" width="20.7109375" style="36" customWidth="1"/>
    <col min="12042" max="12042" width="8.140625" style="36" bestFit="1" customWidth="1"/>
    <col min="12043" max="12043" width="20.85546875" style="36" customWidth="1"/>
    <col min="12044" max="12044" width="8.140625" style="36" bestFit="1" customWidth="1"/>
    <col min="12045" max="12045" width="21" style="36" customWidth="1"/>
    <col min="12046" max="12046" width="13.5703125" style="36" customWidth="1"/>
    <col min="12047" max="12292" width="9.140625" style="36"/>
    <col min="12293" max="12293" width="4.85546875" style="36" customWidth="1"/>
    <col min="12294" max="12294" width="49.42578125" style="36" customWidth="1"/>
    <col min="12295" max="12296" width="10.28515625" style="36" customWidth="1"/>
    <col min="12297" max="12297" width="20.7109375" style="36" customWidth="1"/>
    <col min="12298" max="12298" width="8.140625" style="36" bestFit="1" customWidth="1"/>
    <col min="12299" max="12299" width="20.85546875" style="36" customWidth="1"/>
    <col min="12300" max="12300" width="8.140625" style="36" bestFit="1" customWidth="1"/>
    <col min="12301" max="12301" width="21" style="36" customWidth="1"/>
    <col min="12302" max="12302" width="13.5703125" style="36" customWidth="1"/>
    <col min="12303" max="12548" width="9.140625" style="36"/>
    <col min="12549" max="12549" width="4.85546875" style="36" customWidth="1"/>
    <col min="12550" max="12550" width="49.42578125" style="36" customWidth="1"/>
    <col min="12551" max="12552" width="10.28515625" style="36" customWidth="1"/>
    <col min="12553" max="12553" width="20.7109375" style="36" customWidth="1"/>
    <col min="12554" max="12554" width="8.140625" style="36" bestFit="1" customWidth="1"/>
    <col min="12555" max="12555" width="20.85546875" style="36" customWidth="1"/>
    <col min="12556" max="12556" width="8.140625" style="36" bestFit="1" customWidth="1"/>
    <col min="12557" max="12557" width="21" style="36" customWidth="1"/>
    <col min="12558" max="12558" width="13.5703125" style="36" customWidth="1"/>
    <col min="12559" max="12804" width="9.140625" style="36"/>
    <col min="12805" max="12805" width="4.85546875" style="36" customWidth="1"/>
    <col min="12806" max="12806" width="49.42578125" style="36" customWidth="1"/>
    <col min="12807" max="12808" width="10.28515625" style="36" customWidth="1"/>
    <col min="12809" max="12809" width="20.7109375" style="36" customWidth="1"/>
    <col min="12810" max="12810" width="8.140625" style="36" bestFit="1" customWidth="1"/>
    <col min="12811" max="12811" width="20.85546875" style="36" customWidth="1"/>
    <col min="12812" max="12812" width="8.140625" style="36" bestFit="1" customWidth="1"/>
    <col min="12813" max="12813" width="21" style="36" customWidth="1"/>
    <col min="12814" max="12814" width="13.5703125" style="36" customWidth="1"/>
    <col min="12815" max="13060" width="9.140625" style="36"/>
    <col min="13061" max="13061" width="4.85546875" style="36" customWidth="1"/>
    <col min="13062" max="13062" width="49.42578125" style="36" customWidth="1"/>
    <col min="13063" max="13064" width="10.28515625" style="36" customWidth="1"/>
    <col min="13065" max="13065" width="20.7109375" style="36" customWidth="1"/>
    <col min="13066" max="13066" width="8.140625" style="36" bestFit="1" customWidth="1"/>
    <col min="13067" max="13067" width="20.85546875" style="36" customWidth="1"/>
    <col min="13068" max="13068" width="8.140625" style="36" bestFit="1" customWidth="1"/>
    <col min="13069" max="13069" width="21" style="36" customWidth="1"/>
    <col min="13070" max="13070" width="13.5703125" style="36" customWidth="1"/>
    <col min="13071" max="13316" width="9.140625" style="36"/>
    <col min="13317" max="13317" width="4.85546875" style="36" customWidth="1"/>
    <col min="13318" max="13318" width="49.42578125" style="36" customWidth="1"/>
    <col min="13319" max="13320" width="10.28515625" style="36" customWidth="1"/>
    <col min="13321" max="13321" width="20.7109375" style="36" customWidth="1"/>
    <col min="13322" max="13322" width="8.140625" style="36" bestFit="1" customWidth="1"/>
    <col min="13323" max="13323" width="20.85546875" style="36" customWidth="1"/>
    <col min="13324" max="13324" width="8.140625" style="36" bestFit="1" customWidth="1"/>
    <col min="13325" max="13325" width="21" style="36" customWidth="1"/>
    <col min="13326" max="13326" width="13.5703125" style="36" customWidth="1"/>
    <col min="13327" max="13572" width="9.140625" style="36"/>
    <col min="13573" max="13573" width="4.85546875" style="36" customWidth="1"/>
    <col min="13574" max="13574" width="49.42578125" style="36" customWidth="1"/>
    <col min="13575" max="13576" width="10.28515625" style="36" customWidth="1"/>
    <col min="13577" max="13577" width="20.7109375" style="36" customWidth="1"/>
    <col min="13578" max="13578" width="8.140625" style="36" bestFit="1" customWidth="1"/>
    <col min="13579" max="13579" width="20.85546875" style="36" customWidth="1"/>
    <col min="13580" max="13580" width="8.140625" style="36" bestFit="1" customWidth="1"/>
    <col min="13581" max="13581" width="21" style="36" customWidth="1"/>
    <col min="13582" max="13582" width="13.5703125" style="36" customWidth="1"/>
    <col min="13583" max="13828" width="9.140625" style="36"/>
    <col min="13829" max="13829" width="4.85546875" style="36" customWidth="1"/>
    <col min="13830" max="13830" width="49.42578125" style="36" customWidth="1"/>
    <col min="13831" max="13832" width="10.28515625" style="36" customWidth="1"/>
    <col min="13833" max="13833" width="20.7109375" style="36" customWidth="1"/>
    <col min="13834" max="13834" width="8.140625" style="36" bestFit="1" customWidth="1"/>
    <col min="13835" max="13835" width="20.85546875" style="36" customWidth="1"/>
    <col min="13836" max="13836" width="8.140625" style="36" bestFit="1" customWidth="1"/>
    <col min="13837" max="13837" width="21" style="36" customWidth="1"/>
    <col min="13838" max="13838" width="13.5703125" style="36" customWidth="1"/>
    <col min="13839" max="14084" width="9.140625" style="36"/>
    <col min="14085" max="14085" width="4.85546875" style="36" customWidth="1"/>
    <col min="14086" max="14086" width="49.42578125" style="36" customWidth="1"/>
    <col min="14087" max="14088" width="10.28515625" style="36" customWidth="1"/>
    <col min="14089" max="14089" width="20.7109375" style="36" customWidth="1"/>
    <col min="14090" max="14090" width="8.140625" style="36" bestFit="1" customWidth="1"/>
    <col min="14091" max="14091" width="20.85546875" style="36" customWidth="1"/>
    <col min="14092" max="14092" width="8.140625" style="36" bestFit="1" customWidth="1"/>
    <col min="14093" max="14093" width="21" style="36" customWidth="1"/>
    <col min="14094" max="14094" width="13.5703125" style="36" customWidth="1"/>
    <col min="14095" max="14340" width="9.140625" style="36"/>
    <col min="14341" max="14341" width="4.85546875" style="36" customWidth="1"/>
    <col min="14342" max="14342" width="49.42578125" style="36" customWidth="1"/>
    <col min="14343" max="14344" width="10.28515625" style="36" customWidth="1"/>
    <col min="14345" max="14345" width="20.7109375" style="36" customWidth="1"/>
    <col min="14346" max="14346" width="8.140625" style="36" bestFit="1" customWidth="1"/>
    <col min="14347" max="14347" width="20.85546875" style="36" customWidth="1"/>
    <col min="14348" max="14348" width="8.140625" style="36" bestFit="1" customWidth="1"/>
    <col min="14349" max="14349" width="21" style="36" customWidth="1"/>
    <col min="14350" max="14350" width="13.5703125" style="36" customWidth="1"/>
    <col min="14351" max="14596" width="9.140625" style="36"/>
    <col min="14597" max="14597" width="4.85546875" style="36" customWidth="1"/>
    <col min="14598" max="14598" width="49.42578125" style="36" customWidth="1"/>
    <col min="14599" max="14600" width="10.28515625" style="36" customWidth="1"/>
    <col min="14601" max="14601" width="20.7109375" style="36" customWidth="1"/>
    <col min="14602" max="14602" width="8.140625" style="36" bestFit="1" customWidth="1"/>
    <col min="14603" max="14603" width="20.85546875" style="36" customWidth="1"/>
    <col min="14604" max="14604" width="8.140625" style="36" bestFit="1" customWidth="1"/>
    <col min="14605" max="14605" width="21" style="36" customWidth="1"/>
    <col min="14606" max="14606" width="13.5703125" style="36" customWidth="1"/>
    <col min="14607" max="14852" width="9.140625" style="36"/>
    <col min="14853" max="14853" width="4.85546875" style="36" customWidth="1"/>
    <col min="14854" max="14854" width="49.42578125" style="36" customWidth="1"/>
    <col min="14855" max="14856" width="10.28515625" style="36" customWidth="1"/>
    <col min="14857" max="14857" width="20.7109375" style="36" customWidth="1"/>
    <col min="14858" max="14858" width="8.140625" style="36" bestFit="1" customWidth="1"/>
    <col min="14859" max="14859" width="20.85546875" style="36" customWidth="1"/>
    <col min="14860" max="14860" width="8.140625" style="36" bestFit="1" customWidth="1"/>
    <col min="14861" max="14861" width="21" style="36" customWidth="1"/>
    <col min="14862" max="14862" width="13.5703125" style="36" customWidth="1"/>
    <col min="14863" max="15108" width="9.140625" style="36"/>
    <col min="15109" max="15109" width="4.85546875" style="36" customWidth="1"/>
    <col min="15110" max="15110" width="49.42578125" style="36" customWidth="1"/>
    <col min="15111" max="15112" width="10.28515625" style="36" customWidth="1"/>
    <col min="15113" max="15113" width="20.7109375" style="36" customWidth="1"/>
    <col min="15114" max="15114" width="8.140625" style="36" bestFit="1" customWidth="1"/>
    <col min="15115" max="15115" width="20.85546875" style="36" customWidth="1"/>
    <col min="15116" max="15116" width="8.140625" style="36" bestFit="1" customWidth="1"/>
    <col min="15117" max="15117" width="21" style="36" customWidth="1"/>
    <col min="15118" max="15118" width="13.5703125" style="36" customWidth="1"/>
    <col min="15119" max="15364" width="9.140625" style="36"/>
    <col min="15365" max="15365" width="4.85546875" style="36" customWidth="1"/>
    <col min="15366" max="15366" width="49.42578125" style="36" customWidth="1"/>
    <col min="15367" max="15368" width="10.28515625" style="36" customWidth="1"/>
    <col min="15369" max="15369" width="20.7109375" style="36" customWidth="1"/>
    <col min="15370" max="15370" width="8.140625" style="36" bestFit="1" customWidth="1"/>
    <col min="15371" max="15371" width="20.85546875" style="36" customWidth="1"/>
    <col min="15372" max="15372" width="8.140625" style="36" bestFit="1" customWidth="1"/>
    <col min="15373" max="15373" width="21" style="36" customWidth="1"/>
    <col min="15374" max="15374" width="13.5703125" style="36" customWidth="1"/>
    <col min="15375" max="15620" width="9.140625" style="36"/>
    <col min="15621" max="15621" width="4.85546875" style="36" customWidth="1"/>
    <col min="15622" max="15622" width="49.42578125" style="36" customWidth="1"/>
    <col min="15623" max="15624" width="10.28515625" style="36" customWidth="1"/>
    <col min="15625" max="15625" width="20.7109375" style="36" customWidth="1"/>
    <col min="15626" max="15626" width="8.140625" style="36" bestFit="1" customWidth="1"/>
    <col min="15627" max="15627" width="20.85546875" style="36" customWidth="1"/>
    <col min="15628" max="15628" width="8.140625" style="36" bestFit="1" customWidth="1"/>
    <col min="15629" max="15629" width="21" style="36" customWidth="1"/>
    <col min="15630" max="15630" width="13.5703125" style="36" customWidth="1"/>
    <col min="15631" max="15876" width="9.140625" style="36"/>
    <col min="15877" max="15877" width="4.85546875" style="36" customWidth="1"/>
    <col min="15878" max="15878" width="49.42578125" style="36" customWidth="1"/>
    <col min="15879" max="15880" width="10.28515625" style="36" customWidth="1"/>
    <col min="15881" max="15881" width="20.7109375" style="36" customWidth="1"/>
    <col min="15882" max="15882" width="8.140625" style="36" bestFit="1" customWidth="1"/>
    <col min="15883" max="15883" width="20.85546875" style="36" customWidth="1"/>
    <col min="15884" max="15884" width="8.140625" style="36" bestFit="1" customWidth="1"/>
    <col min="15885" max="15885" width="21" style="36" customWidth="1"/>
    <col min="15886" max="15886" width="13.5703125" style="36" customWidth="1"/>
    <col min="15887" max="16132" width="9.140625" style="36"/>
    <col min="16133" max="16133" width="4.85546875" style="36" customWidth="1"/>
    <col min="16134" max="16134" width="49.42578125" style="36" customWidth="1"/>
    <col min="16135" max="16136" width="10.28515625" style="36" customWidth="1"/>
    <col min="16137" max="16137" width="20.7109375" style="36" customWidth="1"/>
    <col min="16138" max="16138" width="8.140625" style="36" bestFit="1" customWidth="1"/>
    <col min="16139" max="16139" width="20.85546875" style="36" customWidth="1"/>
    <col min="16140" max="16140" width="8.140625" style="36" bestFit="1" customWidth="1"/>
    <col min="16141" max="16141" width="21" style="36" customWidth="1"/>
    <col min="16142" max="16142" width="13.5703125" style="36" customWidth="1"/>
    <col min="16143" max="16384" width="9.140625" style="36"/>
  </cols>
  <sheetData>
    <row r="1" spans="1:16" s="6" customFormat="1" x14ac:dyDescent="0.25">
      <c r="A1" s="1"/>
      <c r="B1" s="2"/>
      <c r="C1" s="2"/>
      <c r="D1" s="2"/>
      <c r="E1" s="2"/>
      <c r="F1" s="3"/>
      <c r="G1" s="2"/>
      <c r="H1" s="2"/>
      <c r="I1" s="3"/>
      <c r="J1" s="3"/>
      <c r="K1" s="2"/>
      <c r="L1" s="4"/>
      <c r="M1" s="4"/>
      <c r="N1" s="2"/>
      <c r="O1" s="5" t="s">
        <v>0</v>
      </c>
    </row>
    <row r="2" spans="1:16" s="6" customFormat="1" ht="12.75" customHeight="1" x14ac:dyDescent="0.25">
      <c r="A2" s="1"/>
      <c r="B2" s="2"/>
      <c r="C2" s="2"/>
      <c r="D2" s="2"/>
      <c r="E2" s="2"/>
      <c r="F2" s="3"/>
      <c r="G2" s="2"/>
      <c r="H2" s="2"/>
      <c r="I2" s="3"/>
      <c r="J2" s="3"/>
      <c r="K2" s="2"/>
      <c r="L2" s="185" t="s">
        <v>1</v>
      </c>
      <c r="M2" s="185"/>
      <c r="N2" s="185"/>
      <c r="O2" s="185"/>
    </row>
    <row r="3" spans="1:16" s="6" customFormat="1" ht="33.75" customHeight="1" thickBot="1" x14ac:dyDescent="0.35">
      <c r="A3" s="4"/>
      <c r="B3" s="192" t="s">
        <v>143</v>
      </c>
      <c r="C3" s="192"/>
      <c r="D3" s="192"/>
      <c r="E3" s="192"/>
      <c r="F3" s="192"/>
      <c r="G3" s="192"/>
      <c r="H3" s="192"/>
      <c r="I3" s="192"/>
      <c r="J3" s="8"/>
      <c r="K3" s="8"/>
      <c r="N3" s="8"/>
    </row>
    <row r="4" spans="1:16" s="10" customFormat="1" ht="17.25" customHeight="1" x14ac:dyDescent="0.25">
      <c r="A4" s="4"/>
      <c r="B4" s="9" t="s">
        <v>2</v>
      </c>
      <c r="F4" s="11"/>
      <c r="I4" s="11"/>
      <c r="J4" s="8"/>
      <c r="L4" s="12"/>
      <c r="M4" s="12"/>
      <c r="O4" s="12"/>
      <c r="P4" s="12"/>
    </row>
    <row r="5" spans="1:16" s="6" customFormat="1" ht="54.95" customHeight="1" x14ac:dyDescent="0.25">
      <c r="A5" s="183" t="s">
        <v>239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6" s="6" customFormat="1" ht="14.25" thickBot="1" x14ac:dyDescent="0.3">
      <c r="A6" s="4"/>
      <c r="B6" s="62"/>
      <c r="C6" s="75"/>
      <c r="D6" s="90"/>
      <c r="E6" s="90"/>
      <c r="F6" s="84"/>
      <c r="G6" s="90"/>
      <c r="H6" s="90"/>
      <c r="I6" s="84"/>
      <c r="J6" s="90"/>
      <c r="K6" s="90"/>
      <c r="L6" s="94" t="s">
        <v>3</v>
      </c>
      <c r="M6" s="13"/>
      <c r="N6" s="71"/>
      <c r="O6" s="50"/>
    </row>
    <row r="7" spans="1:16" s="16" customFormat="1" ht="46.5" customHeight="1" thickBot="1" x14ac:dyDescent="0.3">
      <c r="A7" s="14"/>
      <c r="B7" s="15"/>
      <c r="C7" s="86"/>
      <c r="D7" s="186" t="s">
        <v>235</v>
      </c>
      <c r="E7" s="187"/>
      <c r="F7" s="188"/>
      <c r="G7" s="186" t="s">
        <v>236</v>
      </c>
      <c r="H7" s="187"/>
      <c r="I7" s="188"/>
      <c r="J7" s="186" t="s">
        <v>237</v>
      </c>
      <c r="K7" s="187"/>
      <c r="L7" s="188"/>
      <c r="M7" s="189" t="s">
        <v>238</v>
      </c>
      <c r="N7" s="190"/>
      <c r="O7" s="191"/>
    </row>
    <row r="8" spans="1:16" s="19" customFormat="1" ht="55.5" customHeight="1" thickBot="1" x14ac:dyDescent="0.3">
      <c r="A8" s="17" t="s">
        <v>4</v>
      </c>
      <c r="B8" s="14" t="s">
        <v>5</v>
      </c>
      <c r="C8" s="87" t="s">
        <v>6</v>
      </c>
      <c r="D8" s="91" t="s">
        <v>7</v>
      </c>
      <c r="E8" s="91" t="s">
        <v>224</v>
      </c>
      <c r="F8" s="51" t="s">
        <v>8</v>
      </c>
      <c r="G8" s="91" t="s">
        <v>7</v>
      </c>
      <c r="H8" s="91" t="s">
        <v>224</v>
      </c>
      <c r="I8" s="51" t="s">
        <v>8</v>
      </c>
      <c r="J8" s="91" t="s">
        <v>7</v>
      </c>
      <c r="K8" s="91" t="s">
        <v>224</v>
      </c>
      <c r="L8" s="57" t="s">
        <v>8</v>
      </c>
      <c r="M8" s="18" t="s">
        <v>7</v>
      </c>
      <c r="N8" s="18" t="s">
        <v>224</v>
      </c>
      <c r="O8" s="60" t="s">
        <v>8</v>
      </c>
    </row>
    <row r="9" spans="1:16" s="20" customFormat="1" thickBot="1" x14ac:dyDescent="0.3">
      <c r="A9" s="68">
        <v>1</v>
      </c>
      <c r="B9" s="69">
        <v>2</v>
      </c>
      <c r="C9" s="88">
        <v>3</v>
      </c>
      <c r="D9" s="92">
        <v>4</v>
      </c>
      <c r="E9" s="92">
        <v>5</v>
      </c>
      <c r="F9" s="76">
        <v>6</v>
      </c>
      <c r="G9" s="92">
        <v>7</v>
      </c>
      <c r="H9" s="92">
        <v>8</v>
      </c>
      <c r="I9" s="76">
        <v>9</v>
      </c>
      <c r="J9" s="92">
        <v>10</v>
      </c>
      <c r="K9" s="92">
        <v>11</v>
      </c>
      <c r="L9" s="76">
        <v>12</v>
      </c>
      <c r="M9" s="64">
        <v>13</v>
      </c>
      <c r="N9" s="70">
        <v>14</v>
      </c>
      <c r="O9" s="64">
        <v>15</v>
      </c>
    </row>
    <row r="10" spans="1:16" s="25" customFormat="1" ht="22.7" customHeight="1" x14ac:dyDescent="0.25">
      <c r="A10" s="21">
        <v>1</v>
      </c>
      <c r="B10" s="22" t="s">
        <v>9</v>
      </c>
      <c r="C10" s="23">
        <v>4212</v>
      </c>
      <c r="D10" s="23"/>
      <c r="E10" s="23"/>
      <c r="F10" s="24">
        <f>SUM(F13:F15)</f>
        <v>0</v>
      </c>
      <c r="G10" s="23"/>
      <c r="H10" s="23"/>
      <c r="I10" s="24">
        <f>SUM(I13:I15)</f>
        <v>0</v>
      </c>
      <c r="J10" s="24"/>
      <c r="K10" s="23"/>
      <c r="L10" s="24">
        <f>SUM(L13:L15)</f>
        <v>0</v>
      </c>
      <c r="M10" s="24">
        <f>J10-G10</f>
        <v>0</v>
      </c>
      <c r="N10" s="23"/>
      <c r="O10" s="24">
        <f>L10-I10</f>
        <v>0</v>
      </c>
    </row>
    <row r="11" spans="1:16" s="30" customFormat="1" x14ac:dyDescent="0.25">
      <c r="A11" s="26"/>
      <c r="B11" s="27" t="s">
        <v>10</v>
      </c>
      <c r="C11" s="26"/>
      <c r="D11" s="26"/>
      <c r="E11" s="26"/>
      <c r="F11" s="28"/>
      <c r="G11" s="26"/>
      <c r="H11" s="26"/>
      <c r="I11" s="28"/>
      <c r="J11" s="28"/>
      <c r="K11" s="26"/>
      <c r="L11" s="29"/>
      <c r="M11" s="29"/>
      <c r="N11" s="26"/>
      <c r="O11" s="29"/>
    </row>
    <row r="12" spans="1:16" s="30" customFormat="1" x14ac:dyDescent="0.25">
      <c r="A12" s="26"/>
      <c r="B12" s="31" t="s">
        <v>11</v>
      </c>
      <c r="C12" s="26"/>
      <c r="D12" s="26"/>
      <c r="E12" s="26"/>
      <c r="F12" s="28"/>
      <c r="G12" s="26"/>
      <c r="H12" s="26"/>
      <c r="I12" s="28"/>
      <c r="J12" s="28"/>
      <c r="K12" s="26"/>
      <c r="L12" s="29"/>
      <c r="M12" s="29"/>
      <c r="N12" s="26"/>
      <c r="O12" s="29"/>
    </row>
    <row r="13" spans="1:16" s="30" customFormat="1" x14ac:dyDescent="0.25">
      <c r="A13" s="26">
        <v>1</v>
      </c>
      <c r="B13" s="32" t="s">
        <v>9</v>
      </c>
      <c r="C13" s="26" t="s">
        <v>12</v>
      </c>
      <c r="D13" s="26"/>
      <c r="E13" s="26"/>
      <c r="F13" s="28"/>
      <c r="G13" s="26"/>
      <c r="H13" s="26"/>
      <c r="I13" s="28"/>
      <c r="J13" s="28"/>
      <c r="K13" s="26"/>
      <c r="L13" s="28"/>
      <c r="M13" s="28">
        <f>J13-G13</f>
        <v>0</v>
      </c>
      <c r="N13" s="26"/>
      <c r="O13" s="28">
        <f>L13-I13</f>
        <v>0</v>
      </c>
    </row>
    <row r="14" spans="1:16" s="30" customFormat="1" x14ac:dyDescent="0.25">
      <c r="A14" s="26">
        <v>2</v>
      </c>
      <c r="B14" s="32" t="s">
        <v>45</v>
      </c>
      <c r="C14" s="26" t="s">
        <v>12</v>
      </c>
      <c r="D14" s="26"/>
      <c r="E14" s="26"/>
      <c r="F14" s="28"/>
      <c r="G14" s="26"/>
      <c r="H14" s="26"/>
      <c r="I14" s="28"/>
      <c r="J14" s="28"/>
      <c r="K14" s="26"/>
      <c r="L14" s="28"/>
      <c r="M14" s="28">
        <f>J14-G14</f>
        <v>0</v>
      </c>
      <c r="N14" s="26"/>
      <c r="O14" s="28">
        <f>L14-I14</f>
        <v>0</v>
      </c>
    </row>
    <row r="15" spans="1:16" s="30" customFormat="1" x14ac:dyDescent="0.25">
      <c r="A15" s="26">
        <v>3</v>
      </c>
      <c r="B15" s="32" t="s">
        <v>44</v>
      </c>
      <c r="C15" s="26" t="s">
        <v>12</v>
      </c>
      <c r="D15" s="26"/>
      <c r="E15" s="26"/>
      <c r="F15" s="28"/>
      <c r="G15" s="26"/>
      <c r="H15" s="26"/>
      <c r="I15" s="28"/>
      <c r="J15" s="28"/>
      <c r="K15" s="26"/>
      <c r="L15" s="28"/>
      <c r="M15" s="28">
        <f>J15-G15</f>
        <v>0</v>
      </c>
      <c r="N15" s="26"/>
      <c r="O15" s="28">
        <f>L15-I15</f>
        <v>0</v>
      </c>
    </row>
    <row r="16" spans="1:16" s="25" customFormat="1" ht="23.25" customHeight="1" x14ac:dyDescent="0.25">
      <c r="A16" s="21">
        <v>2</v>
      </c>
      <c r="B16" s="22" t="s">
        <v>13</v>
      </c>
      <c r="C16" s="23">
        <v>4213</v>
      </c>
      <c r="D16" s="23"/>
      <c r="E16" s="23"/>
      <c r="F16" s="24">
        <f>SUM(F19:F21)</f>
        <v>0</v>
      </c>
      <c r="G16" s="23"/>
      <c r="H16" s="23"/>
      <c r="I16" s="24">
        <f>SUM(I19:I21)</f>
        <v>0</v>
      </c>
      <c r="J16" s="24"/>
      <c r="K16" s="23"/>
      <c r="L16" s="24">
        <f>SUM(L19:L21)</f>
        <v>0</v>
      </c>
      <c r="M16" s="24">
        <f>J16-G16</f>
        <v>0</v>
      </c>
      <c r="N16" s="23"/>
      <c r="O16" s="24">
        <f>L16-I16</f>
        <v>0</v>
      </c>
    </row>
    <row r="17" spans="1:15" s="30" customFormat="1" x14ac:dyDescent="0.25">
      <c r="A17" s="33"/>
      <c r="B17" s="27" t="s">
        <v>10</v>
      </c>
      <c r="C17" s="26"/>
      <c r="D17" s="26"/>
      <c r="E17" s="26"/>
      <c r="F17" s="28"/>
      <c r="G17" s="26"/>
      <c r="H17" s="26"/>
      <c r="I17" s="28"/>
      <c r="J17" s="28"/>
      <c r="K17" s="26"/>
      <c r="L17" s="29"/>
      <c r="M17" s="29"/>
      <c r="N17" s="26"/>
      <c r="O17" s="29"/>
    </row>
    <row r="18" spans="1:15" s="30" customFormat="1" x14ac:dyDescent="0.25">
      <c r="A18" s="34"/>
      <c r="B18" s="31" t="s">
        <v>11</v>
      </c>
      <c r="C18" s="26"/>
      <c r="D18" s="26"/>
      <c r="E18" s="26"/>
      <c r="F18" s="28"/>
      <c r="G18" s="26"/>
      <c r="H18" s="26"/>
      <c r="I18" s="28"/>
      <c r="J18" s="28"/>
      <c r="K18" s="26"/>
      <c r="L18" s="29"/>
      <c r="M18" s="29"/>
      <c r="N18" s="26"/>
      <c r="O18" s="29"/>
    </row>
    <row r="19" spans="1:15" s="30" customFormat="1" x14ac:dyDescent="0.25">
      <c r="A19" s="26">
        <v>1</v>
      </c>
      <c r="B19" s="32" t="s">
        <v>46</v>
      </c>
      <c r="C19" s="26" t="s">
        <v>12</v>
      </c>
      <c r="D19" s="26"/>
      <c r="E19" s="26"/>
      <c r="F19" s="28"/>
      <c r="G19" s="26"/>
      <c r="H19" s="26"/>
      <c r="I19" s="28"/>
      <c r="J19" s="28"/>
      <c r="K19" s="26"/>
      <c r="L19" s="28"/>
      <c r="M19" s="28">
        <f>J19-G19</f>
        <v>0</v>
      </c>
      <c r="N19" s="26"/>
      <c r="O19" s="28">
        <f>L19-I19</f>
        <v>0</v>
      </c>
    </row>
    <row r="20" spans="1:15" s="30" customFormat="1" x14ac:dyDescent="0.25">
      <c r="A20" s="26">
        <v>2</v>
      </c>
      <c r="B20" s="32" t="s">
        <v>47</v>
      </c>
      <c r="C20" s="26" t="s">
        <v>12</v>
      </c>
      <c r="D20" s="26"/>
      <c r="E20" s="26"/>
      <c r="F20" s="28"/>
      <c r="G20" s="26"/>
      <c r="H20" s="26"/>
      <c r="I20" s="28"/>
      <c r="J20" s="28"/>
      <c r="K20" s="26"/>
      <c r="L20" s="28"/>
      <c r="M20" s="28">
        <f>J20-G20</f>
        <v>0</v>
      </c>
      <c r="N20" s="26"/>
      <c r="O20" s="28">
        <f>L20-I20</f>
        <v>0</v>
      </c>
    </row>
    <row r="21" spans="1:15" s="30" customFormat="1" x14ac:dyDescent="0.25">
      <c r="A21" s="26">
        <v>3</v>
      </c>
      <c r="B21" s="32"/>
      <c r="C21" s="26" t="s">
        <v>12</v>
      </c>
      <c r="D21" s="26"/>
      <c r="E21" s="26"/>
      <c r="F21" s="28"/>
      <c r="G21" s="26"/>
      <c r="H21" s="26"/>
      <c r="I21" s="28"/>
      <c r="J21" s="28"/>
      <c r="K21" s="26"/>
      <c r="L21" s="28"/>
      <c r="M21" s="28">
        <f>J21-G21</f>
        <v>0</v>
      </c>
      <c r="N21" s="26"/>
      <c r="O21" s="28">
        <f>L21-I21</f>
        <v>0</v>
      </c>
    </row>
    <row r="22" spans="1:15" s="25" customFormat="1" ht="23.25" customHeight="1" x14ac:dyDescent="0.25">
      <c r="A22" s="21">
        <v>3</v>
      </c>
      <c r="B22" s="22" t="s">
        <v>14</v>
      </c>
      <c r="C22" s="23">
        <v>4214</v>
      </c>
      <c r="D22" s="23"/>
      <c r="E22" s="23"/>
      <c r="F22" s="24">
        <f>SUM(F25:F30)</f>
        <v>0</v>
      </c>
      <c r="G22" s="23"/>
      <c r="H22" s="23"/>
      <c r="I22" s="24">
        <f>SUM(I25:I30)</f>
        <v>0</v>
      </c>
      <c r="J22" s="24"/>
      <c r="K22" s="23"/>
      <c r="L22" s="24">
        <f>SUM(L25:L30)</f>
        <v>33195.599999999999</v>
      </c>
      <c r="M22" s="24">
        <f>J22-G22</f>
        <v>0</v>
      </c>
      <c r="N22" s="23"/>
      <c r="O22" s="24">
        <f>L22-I22</f>
        <v>33195.599999999999</v>
      </c>
    </row>
    <row r="23" spans="1:15" s="30" customFormat="1" x14ac:dyDescent="0.25">
      <c r="A23" s="33"/>
      <c r="B23" s="27" t="s">
        <v>10</v>
      </c>
      <c r="C23" s="26"/>
      <c r="D23" s="26"/>
      <c r="E23" s="26"/>
      <c r="F23" s="28"/>
      <c r="G23" s="26"/>
      <c r="H23" s="26"/>
      <c r="I23" s="28"/>
      <c r="J23" s="28"/>
      <c r="K23" s="26"/>
      <c r="L23" s="29"/>
      <c r="M23" s="29"/>
      <c r="N23" s="26"/>
      <c r="O23" s="29"/>
    </row>
    <row r="24" spans="1:15" s="30" customFormat="1" x14ac:dyDescent="0.25">
      <c r="A24" s="34"/>
      <c r="B24" s="31" t="s">
        <v>11</v>
      </c>
      <c r="C24" s="26"/>
      <c r="D24" s="26"/>
      <c r="E24" s="26"/>
      <c r="F24" s="28"/>
      <c r="G24" s="26"/>
      <c r="H24" s="26"/>
      <c r="I24" s="28"/>
      <c r="J24" s="28"/>
      <c r="K24" s="26"/>
      <c r="L24" s="29"/>
      <c r="M24" s="29"/>
      <c r="N24" s="26"/>
      <c r="O24" s="29"/>
    </row>
    <row r="25" spans="1:15" s="30" customFormat="1" x14ac:dyDescent="0.25">
      <c r="A25" s="26">
        <v>1</v>
      </c>
      <c r="B25" s="38" t="s">
        <v>48</v>
      </c>
      <c r="C25" s="26" t="s">
        <v>12</v>
      </c>
      <c r="D25" s="26"/>
      <c r="E25" s="26"/>
      <c r="F25" s="28"/>
      <c r="G25" s="26"/>
      <c r="H25" s="26"/>
      <c r="I25" s="28"/>
      <c r="J25" s="28"/>
      <c r="K25" s="26"/>
      <c r="L25" s="28">
        <v>29086.6</v>
      </c>
      <c r="M25" s="28">
        <f t="shared" ref="M25:M31" si="0">J25-G25</f>
        <v>0</v>
      </c>
      <c r="N25" s="26"/>
      <c r="O25" s="28">
        <f t="shared" ref="O25:O31" si="1">L25-I25</f>
        <v>29086.6</v>
      </c>
    </row>
    <row r="26" spans="1:15" s="30" customFormat="1" x14ac:dyDescent="0.25">
      <c r="A26" s="26">
        <v>2</v>
      </c>
      <c r="B26" s="38" t="s">
        <v>240</v>
      </c>
      <c r="C26" s="26" t="s">
        <v>12</v>
      </c>
      <c r="D26" s="26"/>
      <c r="E26" s="26"/>
      <c r="F26" s="28"/>
      <c r="G26" s="26"/>
      <c r="H26" s="26"/>
      <c r="I26" s="28"/>
      <c r="J26" s="28"/>
      <c r="K26" s="26"/>
      <c r="L26" s="28">
        <v>4109</v>
      </c>
      <c r="M26" s="28">
        <f t="shared" si="0"/>
        <v>0</v>
      </c>
      <c r="N26" s="26"/>
      <c r="O26" s="28">
        <f t="shared" si="1"/>
        <v>4109</v>
      </c>
    </row>
    <row r="27" spans="1:15" s="30" customFormat="1" x14ac:dyDescent="0.25">
      <c r="A27" s="26">
        <v>3</v>
      </c>
      <c r="B27" s="38" t="s">
        <v>51</v>
      </c>
      <c r="C27" s="26" t="s">
        <v>12</v>
      </c>
      <c r="D27" s="26"/>
      <c r="E27" s="26"/>
      <c r="F27" s="28"/>
      <c r="G27" s="26"/>
      <c r="H27" s="26"/>
      <c r="I27" s="28"/>
      <c r="J27" s="28"/>
      <c r="K27" s="26"/>
      <c r="L27" s="28"/>
      <c r="M27" s="28">
        <f t="shared" si="0"/>
        <v>0</v>
      </c>
      <c r="N27" s="26"/>
      <c r="O27" s="28">
        <f t="shared" si="1"/>
        <v>0</v>
      </c>
    </row>
    <row r="28" spans="1:15" s="30" customFormat="1" x14ac:dyDescent="0.25">
      <c r="A28" s="26">
        <v>4</v>
      </c>
      <c r="B28" s="38" t="s">
        <v>52</v>
      </c>
      <c r="C28" s="26" t="s">
        <v>12</v>
      </c>
      <c r="D28" s="26"/>
      <c r="E28" s="26"/>
      <c r="F28" s="28"/>
      <c r="G28" s="26"/>
      <c r="H28" s="26"/>
      <c r="I28" s="28"/>
      <c r="J28" s="28"/>
      <c r="K28" s="26"/>
      <c r="L28" s="28"/>
      <c r="M28" s="28">
        <f t="shared" si="0"/>
        <v>0</v>
      </c>
      <c r="N28" s="26"/>
      <c r="O28" s="28">
        <f t="shared" si="1"/>
        <v>0</v>
      </c>
    </row>
    <row r="29" spans="1:15" s="30" customFormat="1" x14ac:dyDescent="0.25">
      <c r="A29" s="26">
        <v>5</v>
      </c>
      <c r="B29" s="38" t="s">
        <v>53</v>
      </c>
      <c r="C29" s="26" t="s">
        <v>12</v>
      </c>
      <c r="D29" s="26"/>
      <c r="E29" s="26"/>
      <c r="F29" s="28"/>
      <c r="G29" s="26"/>
      <c r="H29" s="26"/>
      <c r="I29" s="28"/>
      <c r="J29" s="28"/>
      <c r="K29" s="26"/>
      <c r="L29" s="28"/>
      <c r="M29" s="28">
        <f t="shared" si="0"/>
        <v>0</v>
      </c>
      <c r="N29" s="26"/>
      <c r="O29" s="28">
        <f t="shared" si="1"/>
        <v>0</v>
      </c>
    </row>
    <row r="30" spans="1:15" s="30" customFormat="1" ht="27" x14ac:dyDescent="0.25">
      <c r="A30" s="26">
        <v>6</v>
      </c>
      <c r="B30" s="38" t="s">
        <v>54</v>
      </c>
      <c r="C30" s="26" t="s">
        <v>12</v>
      </c>
      <c r="D30" s="26"/>
      <c r="E30" s="26"/>
      <c r="F30" s="28"/>
      <c r="G30" s="26"/>
      <c r="H30" s="26"/>
      <c r="I30" s="28"/>
      <c r="J30" s="28"/>
      <c r="K30" s="26"/>
      <c r="L30" s="28"/>
      <c r="M30" s="28">
        <f t="shared" si="0"/>
        <v>0</v>
      </c>
      <c r="N30" s="26"/>
      <c r="O30" s="28">
        <f t="shared" si="1"/>
        <v>0</v>
      </c>
    </row>
    <row r="31" spans="1:15" s="25" customFormat="1" ht="23.25" customHeight="1" x14ac:dyDescent="0.25">
      <c r="A31" s="21">
        <v>4</v>
      </c>
      <c r="B31" s="22" t="s">
        <v>16</v>
      </c>
      <c r="C31" s="23">
        <v>4231</v>
      </c>
      <c r="D31" s="23"/>
      <c r="E31" s="23"/>
      <c r="F31" s="24">
        <f>SUM(F34:F36)</f>
        <v>3626.97</v>
      </c>
      <c r="G31" s="23"/>
      <c r="H31" s="23"/>
      <c r="I31" s="24">
        <f>SUM(I34:I36)</f>
        <v>3131.4</v>
      </c>
      <c r="J31" s="24"/>
      <c r="K31" s="23"/>
      <c r="L31" s="24">
        <f>SUM(L34:L36)</f>
        <v>3900</v>
      </c>
      <c r="M31" s="24">
        <f t="shared" si="0"/>
        <v>0</v>
      </c>
      <c r="N31" s="23"/>
      <c r="O31" s="24">
        <f t="shared" si="1"/>
        <v>768.59999999999991</v>
      </c>
    </row>
    <row r="32" spans="1:15" s="30" customFormat="1" x14ac:dyDescent="0.25">
      <c r="A32" s="33"/>
      <c r="B32" s="27" t="s">
        <v>10</v>
      </c>
      <c r="C32" s="26"/>
      <c r="D32" s="26"/>
      <c r="E32" s="26"/>
      <c r="F32" s="28"/>
      <c r="G32" s="26"/>
      <c r="H32" s="26"/>
      <c r="I32" s="28"/>
      <c r="J32" s="28"/>
      <c r="K32" s="26"/>
      <c r="L32" s="29"/>
      <c r="M32" s="29"/>
      <c r="N32" s="26"/>
      <c r="O32" s="29"/>
    </row>
    <row r="33" spans="1:15" s="30" customFormat="1" x14ac:dyDescent="0.25">
      <c r="A33" s="34"/>
      <c r="B33" s="31" t="s">
        <v>11</v>
      </c>
      <c r="C33" s="26"/>
      <c r="D33" s="26"/>
      <c r="E33" s="26"/>
      <c r="F33" s="28"/>
      <c r="G33" s="26"/>
      <c r="H33" s="26"/>
      <c r="I33" s="28"/>
      <c r="J33" s="28"/>
      <c r="K33" s="26"/>
      <c r="L33" s="29"/>
      <c r="M33" s="29"/>
      <c r="N33" s="26"/>
      <c r="O33" s="29"/>
    </row>
    <row r="34" spans="1:15" s="30" customFormat="1" x14ac:dyDescent="0.25">
      <c r="A34" s="26">
        <v>1</v>
      </c>
      <c r="B34" s="39" t="s">
        <v>16</v>
      </c>
      <c r="C34" s="26" t="s">
        <v>12</v>
      </c>
      <c r="D34" s="26"/>
      <c r="E34" s="26"/>
      <c r="F34" s="28">
        <v>3626.97</v>
      </c>
      <c r="G34" s="26"/>
      <c r="H34" s="26"/>
      <c r="I34" s="28">
        <v>3131.4</v>
      </c>
      <c r="J34" s="28"/>
      <c r="K34" s="26"/>
      <c r="L34" s="28">
        <v>3900</v>
      </c>
      <c r="M34" s="28">
        <f>J34-G34</f>
        <v>0</v>
      </c>
      <c r="N34" s="26"/>
      <c r="O34" s="28">
        <f>L34-I34</f>
        <v>768.59999999999991</v>
      </c>
    </row>
    <row r="35" spans="1:15" s="30" customFormat="1" x14ac:dyDescent="0.25">
      <c r="A35" s="26">
        <v>2</v>
      </c>
      <c r="B35" s="32"/>
      <c r="C35" s="26" t="s">
        <v>12</v>
      </c>
      <c r="D35" s="26"/>
      <c r="E35" s="26"/>
      <c r="F35" s="28"/>
      <c r="G35" s="26"/>
      <c r="H35" s="26"/>
      <c r="I35" s="28"/>
      <c r="J35" s="28"/>
      <c r="K35" s="26"/>
      <c r="L35" s="28"/>
      <c r="M35" s="28">
        <f>J35-G35</f>
        <v>0</v>
      </c>
      <c r="N35" s="26"/>
      <c r="O35" s="28">
        <f>L35-I35</f>
        <v>0</v>
      </c>
    </row>
    <row r="36" spans="1:15" s="30" customFormat="1" x14ac:dyDescent="0.25">
      <c r="A36" s="26">
        <v>3</v>
      </c>
      <c r="B36" s="32"/>
      <c r="C36" s="26" t="s">
        <v>12</v>
      </c>
      <c r="D36" s="26"/>
      <c r="E36" s="26"/>
      <c r="F36" s="28"/>
      <c r="G36" s="26"/>
      <c r="H36" s="26"/>
      <c r="I36" s="28"/>
      <c r="J36" s="28"/>
      <c r="K36" s="26"/>
      <c r="L36" s="28"/>
      <c r="M36" s="28">
        <f>J36-G36</f>
        <v>0</v>
      </c>
      <c r="N36" s="26"/>
      <c r="O36" s="28">
        <f>L36-I36</f>
        <v>0</v>
      </c>
    </row>
    <row r="37" spans="1:15" s="25" customFormat="1" ht="23.25" customHeight="1" x14ac:dyDescent="0.25">
      <c r="A37" s="21">
        <v>5</v>
      </c>
      <c r="B37" s="22" t="s">
        <v>24</v>
      </c>
      <c r="C37" s="23">
        <v>4235</v>
      </c>
      <c r="D37" s="23"/>
      <c r="E37" s="23"/>
      <c r="F37" s="24">
        <f>SUM(F40:F42)</f>
        <v>180</v>
      </c>
      <c r="G37" s="23"/>
      <c r="H37" s="23"/>
      <c r="I37" s="24">
        <f>SUM(I40:I42)</f>
        <v>0</v>
      </c>
      <c r="J37" s="24"/>
      <c r="K37" s="23"/>
      <c r="L37" s="24">
        <f>SUM(L40:L42)</f>
        <v>750</v>
      </c>
      <c r="M37" s="24">
        <f>J37-G37</f>
        <v>0</v>
      </c>
      <c r="N37" s="23"/>
      <c r="O37" s="24">
        <f>L37-I37</f>
        <v>750</v>
      </c>
    </row>
    <row r="38" spans="1:15" s="30" customFormat="1" x14ac:dyDescent="0.25">
      <c r="A38" s="33"/>
      <c r="B38" s="27" t="s">
        <v>10</v>
      </c>
      <c r="C38" s="26"/>
      <c r="D38" s="26"/>
      <c r="E38" s="26"/>
      <c r="F38" s="28"/>
      <c r="G38" s="26"/>
      <c r="H38" s="26"/>
      <c r="I38" s="28"/>
      <c r="J38" s="28"/>
      <c r="K38" s="26"/>
      <c r="L38" s="29"/>
      <c r="M38" s="29"/>
      <c r="N38" s="26"/>
      <c r="O38" s="29"/>
    </row>
    <row r="39" spans="1:15" s="30" customFormat="1" x14ac:dyDescent="0.25">
      <c r="A39" s="34"/>
      <c r="B39" s="31" t="s">
        <v>11</v>
      </c>
      <c r="C39" s="26"/>
      <c r="D39" s="26"/>
      <c r="E39" s="26"/>
      <c r="F39" s="28"/>
      <c r="G39" s="26"/>
      <c r="H39" s="26"/>
      <c r="I39" s="28"/>
      <c r="J39" s="28"/>
      <c r="K39" s="26"/>
      <c r="L39" s="29"/>
      <c r="M39" s="29"/>
      <c r="N39" s="26"/>
      <c r="O39" s="29"/>
    </row>
    <row r="40" spans="1:15" s="30" customFormat="1" x14ac:dyDescent="0.25">
      <c r="A40" s="26">
        <v>1</v>
      </c>
      <c r="B40" s="41" t="s">
        <v>24</v>
      </c>
      <c r="C40" s="26" t="s">
        <v>12</v>
      </c>
      <c r="D40" s="26"/>
      <c r="E40" s="26"/>
      <c r="F40" s="28">
        <v>180</v>
      </c>
      <c r="G40" s="26"/>
      <c r="H40" s="26"/>
      <c r="I40" s="28"/>
      <c r="J40" s="28"/>
      <c r="K40" s="26"/>
      <c r="L40" s="28">
        <v>750</v>
      </c>
      <c r="M40" s="28">
        <f>J40-G40</f>
        <v>0</v>
      </c>
      <c r="N40" s="26"/>
      <c r="O40" s="28">
        <f>L40-I40</f>
        <v>750</v>
      </c>
    </row>
    <row r="41" spans="1:15" s="30" customFormat="1" x14ac:dyDescent="0.25">
      <c r="A41" s="26">
        <v>2</v>
      </c>
      <c r="B41" s="32"/>
      <c r="C41" s="26" t="s">
        <v>12</v>
      </c>
      <c r="D41" s="26"/>
      <c r="E41" s="26"/>
      <c r="F41" s="28"/>
      <c r="G41" s="26"/>
      <c r="H41" s="26"/>
      <c r="I41" s="28"/>
      <c r="J41" s="28"/>
      <c r="K41" s="26"/>
      <c r="L41" s="28"/>
      <c r="M41" s="28">
        <f>J41-G41</f>
        <v>0</v>
      </c>
      <c r="N41" s="26"/>
      <c r="O41" s="28">
        <f>L41-I41</f>
        <v>0</v>
      </c>
    </row>
    <row r="42" spans="1:15" s="30" customFormat="1" x14ac:dyDescent="0.25">
      <c r="A42" s="26">
        <v>3</v>
      </c>
      <c r="B42" s="32"/>
      <c r="C42" s="26" t="s">
        <v>12</v>
      </c>
      <c r="D42" s="26"/>
      <c r="E42" s="26"/>
      <c r="F42" s="28"/>
      <c r="G42" s="26"/>
      <c r="H42" s="26"/>
      <c r="I42" s="28"/>
      <c r="J42" s="28"/>
      <c r="K42" s="26"/>
      <c r="L42" s="28"/>
      <c r="M42" s="28">
        <f>J42-G42</f>
        <v>0</v>
      </c>
      <c r="N42" s="26"/>
      <c r="O42" s="28">
        <f>L42-I42</f>
        <v>0</v>
      </c>
    </row>
    <row r="43" spans="1:15" s="25" customFormat="1" ht="23.25" customHeight="1" x14ac:dyDescent="0.25">
      <c r="A43" s="21">
        <v>6</v>
      </c>
      <c r="B43" s="22" t="s">
        <v>22</v>
      </c>
      <c r="C43" s="23" t="s">
        <v>21</v>
      </c>
      <c r="D43" s="23"/>
      <c r="E43" s="23"/>
      <c r="F43" s="24">
        <f>SUM(F46:F54)</f>
        <v>0</v>
      </c>
      <c r="G43" s="23"/>
      <c r="H43" s="23"/>
      <c r="I43" s="24">
        <f>SUM(I46:I54)</f>
        <v>0</v>
      </c>
      <c r="J43" s="24"/>
      <c r="K43" s="23"/>
      <c r="L43" s="24">
        <f>SUM(L46:L54)</f>
        <v>0</v>
      </c>
      <c r="M43" s="24">
        <f>J43-G43</f>
        <v>0</v>
      </c>
      <c r="N43" s="23"/>
      <c r="O43" s="24">
        <f>L43-I43</f>
        <v>0</v>
      </c>
    </row>
    <row r="44" spans="1:15" s="30" customFormat="1" x14ac:dyDescent="0.25">
      <c r="A44" s="33"/>
      <c r="B44" s="27" t="s">
        <v>10</v>
      </c>
      <c r="C44" s="26"/>
      <c r="D44" s="26"/>
      <c r="E44" s="26"/>
      <c r="F44" s="28"/>
      <c r="G44" s="26"/>
      <c r="H44" s="26"/>
      <c r="I44" s="28"/>
      <c r="J44" s="28"/>
      <c r="K44" s="26"/>
      <c r="L44" s="29"/>
      <c r="M44" s="29"/>
      <c r="N44" s="26"/>
      <c r="O44" s="29"/>
    </row>
    <row r="45" spans="1:15" s="30" customFormat="1" x14ac:dyDescent="0.25">
      <c r="A45" s="34"/>
      <c r="B45" s="31" t="s">
        <v>11</v>
      </c>
      <c r="C45" s="26"/>
      <c r="D45" s="26"/>
      <c r="E45" s="26"/>
      <c r="F45" s="28"/>
      <c r="G45" s="26"/>
      <c r="H45" s="26"/>
      <c r="I45" s="28"/>
      <c r="J45" s="28"/>
      <c r="K45" s="26"/>
      <c r="L45" s="29"/>
      <c r="M45" s="29"/>
      <c r="N45" s="26"/>
      <c r="O45" s="29"/>
    </row>
    <row r="46" spans="1:15" s="30" customFormat="1" x14ac:dyDescent="0.25">
      <c r="A46" s="43">
        <v>1</v>
      </c>
      <c r="B46" s="44" t="s">
        <v>68</v>
      </c>
      <c r="C46" s="26" t="s">
        <v>12</v>
      </c>
      <c r="D46" s="26"/>
      <c r="E46" s="26"/>
      <c r="F46" s="28"/>
      <c r="G46" s="26"/>
      <c r="H46" s="26"/>
      <c r="I46" s="28"/>
      <c r="J46" s="28"/>
      <c r="K46" s="26"/>
      <c r="L46" s="28"/>
      <c r="M46" s="28">
        <f t="shared" ref="M46:M55" si="2">J46-G46</f>
        <v>0</v>
      </c>
      <c r="N46" s="26"/>
      <c r="O46" s="28">
        <f t="shared" ref="O46:O55" si="3">L46-I46</f>
        <v>0</v>
      </c>
    </row>
    <row r="47" spans="1:15" s="30" customFormat="1" x14ac:dyDescent="0.25">
      <c r="A47" s="43">
        <v>2</v>
      </c>
      <c r="B47" s="45" t="s">
        <v>83</v>
      </c>
      <c r="C47" s="26" t="s">
        <v>12</v>
      </c>
      <c r="D47" s="26"/>
      <c r="E47" s="26"/>
      <c r="F47" s="28"/>
      <c r="G47" s="26"/>
      <c r="H47" s="26"/>
      <c r="I47" s="28"/>
      <c r="J47" s="28"/>
      <c r="K47" s="26"/>
      <c r="L47" s="28"/>
      <c r="M47" s="28">
        <f t="shared" si="2"/>
        <v>0</v>
      </c>
      <c r="N47" s="26"/>
      <c r="O47" s="28">
        <f t="shared" si="3"/>
        <v>0</v>
      </c>
    </row>
    <row r="48" spans="1:15" s="30" customFormat="1" x14ac:dyDescent="0.25">
      <c r="A48" s="43">
        <v>3</v>
      </c>
      <c r="B48" s="45" t="s">
        <v>70</v>
      </c>
      <c r="C48" s="26" t="s">
        <v>12</v>
      </c>
      <c r="D48" s="26"/>
      <c r="E48" s="26"/>
      <c r="F48" s="28"/>
      <c r="G48" s="26"/>
      <c r="H48" s="26"/>
      <c r="I48" s="28"/>
      <c r="J48" s="28"/>
      <c r="K48" s="26"/>
      <c r="L48" s="28"/>
      <c r="M48" s="28">
        <f t="shared" si="2"/>
        <v>0</v>
      </c>
      <c r="N48" s="26"/>
      <c r="O48" s="28">
        <f t="shared" si="3"/>
        <v>0</v>
      </c>
    </row>
    <row r="49" spans="1:15" s="30" customFormat="1" ht="27" x14ac:dyDescent="0.25">
      <c r="A49" s="43">
        <v>4</v>
      </c>
      <c r="B49" s="45" t="s">
        <v>71</v>
      </c>
      <c r="C49" s="26" t="s">
        <v>12</v>
      </c>
      <c r="D49" s="26"/>
      <c r="E49" s="26"/>
      <c r="F49" s="28"/>
      <c r="G49" s="26"/>
      <c r="H49" s="26"/>
      <c r="I49" s="28"/>
      <c r="J49" s="28"/>
      <c r="K49" s="26"/>
      <c r="L49" s="28"/>
      <c r="M49" s="28">
        <f t="shared" si="2"/>
        <v>0</v>
      </c>
      <c r="N49" s="26"/>
      <c r="O49" s="28">
        <f t="shared" si="3"/>
        <v>0</v>
      </c>
    </row>
    <row r="50" spans="1:15" s="30" customFormat="1" ht="27" x14ac:dyDescent="0.25">
      <c r="A50" s="43">
        <v>5</v>
      </c>
      <c r="B50" s="45" t="s">
        <v>72</v>
      </c>
      <c r="C50" s="26" t="s">
        <v>12</v>
      </c>
      <c r="D50" s="26"/>
      <c r="E50" s="26"/>
      <c r="F50" s="28"/>
      <c r="G50" s="26"/>
      <c r="H50" s="26"/>
      <c r="I50" s="28"/>
      <c r="J50" s="28"/>
      <c r="K50" s="26"/>
      <c r="L50" s="28"/>
      <c r="M50" s="28">
        <f t="shared" si="2"/>
        <v>0</v>
      </c>
      <c r="N50" s="26"/>
      <c r="O50" s="28">
        <f t="shared" si="3"/>
        <v>0</v>
      </c>
    </row>
    <row r="51" spans="1:15" s="30" customFormat="1" x14ac:dyDescent="0.25">
      <c r="A51" s="43">
        <v>6</v>
      </c>
      <c r="B51" s="45" t="s">
        <v>73</v>
      </c>
      <c r="C51" s="26" t="s">
        <v>12</v>
      </c>
      <c r="D51" s="26"/>
      <c r="E51" s="26"/>
      <c r="F51" s="28"/>
      <c r="G51" s="26"/>
      <c r="H51" s="26"/>
      <c r="I51" s="28"/>
      <c r="J51" s="28"/>
      <c r="K51" s="26"/>
      <c r="L51" s="28"/>
      <c r="M51" s="28">
        <f t="shared" si="2"/>
        <v>0</v>
      </c>
      <c r="N51" s="26"/>
      <c r="O51" s="28">
        <f t="shared" si="3"/>
        <v>0</v>
      </c>
    </row>
    <row r="52" spans="1:15" s="30" customFormat="1" ht="27" x14ac:dyDescent="0.25">
      <c r="A52" s="43">
        <v>7</v>
      </c>
      <c r="B52" s="45" t="s">
        <v>74</v>
      </c>
      <c r="C52" s="26" t="s">
        <v>12</v>
      </c>
      <c r="D52" s="26"/>
      <c r="E52" s="26"/>
      <c r="F52" s="28"/>
      <c r="G52" s="26"/>
      <c r="H52" s="26"/>
      <c r="I52" s="28"/>
      <c r="J52" s="28"/>
      <c r="K52" s="26"/>
      <c r="L52" s="28"/>
      <c r="M52" s="28">
        <f t="shared" si="2"/>
        <v>0</v>
      </c>
      <c r="N52" s="26"/>
      <c r="O52" s="28">
        <f t="shared" si="3"/>
        <v>0</v>
      </c>
    </row>
    <row r="53" spans="1:15" s="30" customFormat="1" ht="27" x14ac:dyDescent="0.25">
      <c r="A53" s="43">
        <v>8</v>
      </c>
      <c r="B53" s="45" t="s">
        <v>75</v>
      </c>
      <c r="C53" s="26" t="s">
        <v>12</v>
      </c>
      <c r="D53" s="26"/>
      <c r="E53" s="26"/>
      <c r="F53" s="28"/>
      <c r="G53" s="26"/>
      <c r="H53" s="26"/>
      <c r="I53" s="28"/>
      <c r="J53" s="28"/>
      <c r="K53" s="26"/>
      <c r="L53" s="28"/>
      <c r="M53" s="28">
        <f t="shared" si="2"/>
        <v>0</v>
      </c>
      <c r="N53" s="26"/>
      <c r="O53" s="28">
        <f t="shared" si="3"/>
        <v>0</v>
      </c>
    </row>
    <row r="54" spans="1:15" s="30" customFormat="1" ht="27" x14ac:dyDescent="0.25">
      <c r="A54" s="43">
        <v>9</v>
      </c>
      <c r="B54" s="45" t="s">
        <v>76</v>
      </c>
      <c r="C54" s="26" t="s">
        <v>12</v>
      </c>
      <c r="D54" s="26"/>
      <c r="E54" s="26"/>
      <c r="F54" s="28"/>
      <c r="G54" s="26"/>
      <c r="H54" s="26"/>
      <c r="I54" s="28"/>
      <c r="J54" s="28"/>
      <c r="K54" s="26"/>
      <c r="L54" s="28"/>
      <c r="M54" s="28">
        <f t="shared" si="2"/>
        <v>0</v>
      </c>
      <c r="N54" s="26"/>
      <c r="O54" s="28">
        <f t="shared" si="3"/>
        <v>0</v>
      </c>
    </row>
    <row r="55" spans="1:15" s="25" customFormat="1" ht="23.25" customHeight="1" x14ac:dyDescent="0.25">
      <c r="A55" s="21">
        <v>7</v>
      </c>
      <c r="B55" s="37" t="s">
        <v>36</v>
      </c>
      <c r="C55" s="23" t="s">
        <v>35</v>
      </c>
      <c r="D55" s="23"/>
      <c r="E55" s="23"/>
      <c r="F55" s="24">
        <f>SUM(F58:F60)</f>
        <v>552.84</v>
      </c>
      <c r="G55" s="23"/>
      <c r="H55" s="23"/>
      <c r="I55" s="24">
        <f>SUM(I58:I60)</f>
        <v>1053.3</v>
      </c>
      <c r="J55" s="24"/>
      <c r="K55" s="23"/>
      <c r="L55" s="24">
        <f>SUM(L58:L60)</f>
        <v>1150.808</v>
      </c>
      <c r="M55" s="24">
        <f t="shared" si="2"/>
        <v>0</v>
      </c>
      <c r="N55" s="23"/>
      <c r="O55" s="24">
        <f t="shared" si="3"/>
        <v>97.508000000000038</v>
      </c>
    </row>
    <row r="56" spans="1:15" s="30" customFormat="1" x14ac:dyDescent="0.25">
      <c r="A56" s="33"/>
      <c r="B56" s="27" t="s">
        <v>10</v>
      </c>
      <c r="C56" s="26"/>
      <c r="D56" s="26"/>
      <c r="E56" s="26"/>
      <c r="F56" s="28"/>
      <c r="G56" s="26"/>
      <c r="H56" s="26"/>
      <c r="I56" s="28"/>
      <c r="J56" s="28"/>
      <c r="K56" s="26"/>
      <c r="L56" s="29"/>
      <c r="M56" s="29"/>
      <c r="N56" s="26"/>
      <c r="O56" s="29"/>
    </row>
    <row r="57" spans="1:15" s="30" customFormat="1" x14ac:dyDescent="0.25">
      <c r="A57" s="34"/>
      <c r="B57" s="31" t="s">
        <v>11</v>
      </c>
      <c r="C57" s="26"/>
      <c r="D57" s="26"/>
      <c r="E57" s="26"/>
      <c r="F57" s="28"/>
      <c r="G57" s="26"/>
      <c r="H57" s="26"/>
      <c r="I57" s="28"/>
      <c r="J57" s="28"/>
      <c r="K57" s="26"/>
      <c r="L57" s="29"/>
      <c r="M57" s="29"/>
      <c r="N57" s="26"/>
      <c r="O57" s="29"/>
    </row>
    <row r="58" spans="1:15" s="30" customFormat="1" x14ac:dyDescent="0.25">
      <c r="A58" s="26">
        <v>1</v>
      </c>
      <c r="B58" s="46" t="s">
        <v>80</v>
      </c>
      <c r="C58" s="26" t="s">
        <v>12</v>
      </c>
      <c r="D58" s="26"/>
      <c r="E58" s="26"/>
      <c r="F58" s="28">
        <v>14.64</v>
      </c>
      <c r="G58" s="26"/>
      <c r="H58" s="26"/>
      <c r="I58" s="28">
        <v>14.9</v>
      </c>
      <c r="J58" s="28"/>
      <c r="K58" s="26"/>
      <c r="L58" s="28">
        <v>14.9</v>
      </c>
      <c r="M58" s="28">
        <f>J58-G58</f>
        <v>0</v>
      </c>
      <c r="N58" s="26"/>
      <c r="O58" s="28">
        <f>L58-I58</f>
        <v>0</v>
      </c>
    </row>
    <row r="59" spans="1:15" s="30" customFormat="1" x14ac:dyDescent="0.25">
      <c r="A59" s="26">
        <v>2</v>
      </c>
      <c r="B59" s="32" t="s">
        <v>84</v>
      </c>
      <c r="C59" s="26" t="s">
        <v>12</v>
      </c>
      <c r="D59" s="26"/>
      <c r="E59" s="26"/>
      <c r="F59" s="28">
        <v>523.20000000000005</v>
      </c>
      <c r="G59" s="26"/>
      <c r="H59" s="26"/>
      <c r="I59" s="28">
        <v>974.8</v>
      </c>
      <c r="J59" s="28"/>
      <c r="K59" s="26"/>
      <c r="L59" s="28">
        <v>921.40800000000002</v>
      </c>
      <c r="M59" s="28">
        <f>J59-G59</f>
        <v>0</v>
      </c>
      <c r="N59" s="26"/>
      <c r="O59" s="28">
        <f>L59-I59</f>
        <v>-53.391999999999939</v>
      </c>
    </row>
    <row r="60" spans="1:15" s="30" customFormat="1" x14ac:dyDescent="0.25">
      <c r="A60" s="26">
        <v>3</v>
      </c>
      <c r="B60" s="32" t="s">
        <v>222</v>
      </c>
      <c r="C60" s="26" t="s">
        <v>12</v>
      </c>
      <c r="D60" s="26"/>
      <c r="E60" s="26"/>
      <c r="F60" s="28">
        <v>15</v>
      </c>
      <c r="G60" s="26"/>
      <c r="H60" s="26"/>
      <c r="I60" s="28">
        <v>63.599999999999994</v>
      </c>
      <c r="J60" s="28"/>
      <c r="K60" s="26"/>
      <c r="L60" s="28">
        <v>214.5</v>
      </c>
      <c r="M60" s="28">
        <f>J60-G60</f>
        <v>0</v>
      </c>
      <c r="N60" s="26"/>
      <c r="O60" s="28">
        <f>L60-I60</f>
        <v>150.9</v>
      </c>
    </row>
  </sheetData>
  <mergeCells count="7">
    <mergeCell ref="L2:O2"/>
    <mergeCell ref="G7:I7"/>
    <mergeCell ref="J7:L7"/>
    <mergeCell ref="M7:O7"/>
    <mergeCell ref="A5:O5"/>
    <mergeCell ref="B3:I3"/>
    <mergeCell ref="D7:F7"/>
  </mergeCells>
  <conditionalFormatting sqref="B47:B54">
    <cfRule type="cellIs" dxfId="6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7" zoomScaleNormal="100" workbookViewId="0">
      <pane xSplit="3" ySplit="3" topLeftCell="J10" activePane="bottomRight" state="frozen"/>
      <selection activeCell="A7" sqref="A7"/>
      <selection pane="topRight" activeCell="D7" sqref="D7"/>
      <selection pane="bottomLeft" activeCell="A10" sqref="A10"/>
      <selection pane="bottomRight" activeCell="B26" sqref="B26"/>
    </sheetView>
  </sheetViews>
  <sheetFormatPr defaultRowHeight="13.5" x14ac:dyDescent="0.25"/>
  <cols>
    <col min="1" max="1" width="4.85546875" style="35" customWidth="1"/>
    <col min="2" max="2" width="49.42578125" style="36" customWidth="1"/>
    <col min="3" max="3" width="8.28515625" style="36" bestFit="1" customWidth="1"/>
    <col min="4" max="5" width="8.140625" style="54" bestFit="1" customWidth="1"/>
    <col min="6" max="6" width="18" style="54" bestFit="1" customWidth="1"/>
    <col min="7" max="8" width="8.140625" style="54" bestFit="1" customWidth="1"/>
    <col min="9" max="9" width="18" style="54" bestFit="1" customWidth="1"/>
    <col min="10" max="11" width="8.140625" style="54" bestFit="1" customWidth="1"/>
    <col min="12" max="12" width="18" style="54" bestFit="1" customWidth="1"/>
    <col min="13" max="13" width="8.5703125" style="54" bestFit="1" customWidth="1"/>
    <col min="14" max="14" width="8.140625" style="54" bestFit="1" customWidth="1"/>
    <col min="15" max="15" width="18" style="54" bestFit="1" customWidth="1"/>
    <col min="16" max="258" width="9.140625" style="36"/>
    <col min="259" max="259" width="4.85546875" style="36" customWidth="1"/>
    <col min="260" max="260" width="49.42578125" style="36" customWidth="1"/>
    <col min="261" max="262" width="10.28515625" style="36" customWidth="1"/>
    <col min="263" max="263" width="20.7109375" style="36" customWidth="1"/>
    <col min="264" max="264" width="8.140625" style="36" bestFit="1" customWidth="1"/>
    <col min="265" max="265" width="20.85546875" style="36" customWidth="1"/>
    <col min="266" max="266" width="8.140625" style="36" bestFit="1" customWidth="1"/>
    <col min="267" max="267" width="21" style="36" customWidth="1"/>
    <col min="268" max="268" width="13.5703125" style="36" customWidth="1"/>
    <col min="269" max="514" width="9.140625" style="36"/>
    <col min="515" max="515" width="4.85546875" style="36" customWidth="1"/>
    <col min="516" max="516" width="49.42578125" style="36" customWidth="1"/>
    <col min="517" max="518" width="10.28515625" style="36" customWidth="1"/>
    <col min="519" max="519" width="20.7109375" style="36" customWidth="1"/>
    <col min="520" max="520" width="8.140625" style="36" bestFit="1" customWidth="1"/>
    <col min="521" max="521" width="20.85546875" style="36" customWidth="1"/>
    <col min="522" max="522" width="8.140625" style="36" bestFit="1" customWidth="1"/>
    <col min="523" max="523" width="21" style="36" customWidth="1"/>
    <col min="524" max="524" width="13.5703125" style="36" customWidth="1"/>
    <col min="525" max="770" width="9.140625" style="36"/>
    <col min="771" max="771" width="4.85546875" style="36" customWidth="1"/>
    <col min="772" max="772" width="49.42578125" style="36" customWidth="1"/>
    <col min="773" max="774" width="10.28515625" style="36" customWidth="1"/>
    <col min="775" max="775" width="20.7109375" style="36" customWidth="1"/>
    <col min="776" max="776" width="8.140625" style="36" bestFit="1" customWidth="1"/>
    <col min="777" max="777" width="20.85546875" style="36" customWidth="1"/>
    <col min="778" max="778" width="8.140625" style="36" bestFit="1" customWidth="1"/>
    <col min="779" max="779" width="21" style="36" customWidth="1"/>
    <col min="780" max="780" width="13.5703125" style="36" customWidth="1"/>
    <col min="781" max="1026" width="9.140625" style="36"/>
    <col min="1027" max="1027" width="4.85546875" style="36" customWidth="1"/>
    <col min="1028" max="1028" width="49.42578125" style="36" customWidth="1"/>
    <col min="1029" max="1030" width="10.28515625" style="36" customWidth="1"/>
    <col min="1031" max="1031" width="20.7109375" style="36" customWidth="1"/>
    <col min="1032" max="1032" width="8.140625" style="36" bestFit="1" customWidth="1"/>
    <col min="1033" max="1033" width="20.85546875" style="36" customWidth="1"/>
    <col min="1034" max="1034" width="8.140625" style="36" bestFit="1" customWidth="1"/>
    <col min="1035" max="1035" width="21" style="36" customWidth="1"/>
    <col min="1036" max="1036" width="13.5703125" style="36" customWidth="1"/>
    <col min="1037" max="1282" width="9.140625" style="36"/>
    <col min="1283" max="1283" width="4.85546875" style="36" customWidth="1"/>
    <col min="1284" max="1284" width="49.42578125" style="36" customWidth="1"/>
    <col min="1285" max="1286" width="10.28515625" style="36" customWidth="1"/>
    <col min="1287" max="1287" width="20.7109375" style="36" customWidth="1"/>
    <col min="1288" max="1288" width="8.140625" style="36" bestFit="1" customWidth="1"/>
    <col min="1289" max="1289" width="20.85546875" style="36" customWidth="1"/>
    <col min="1290" max="1290" width="8.140625" style="36" bestFit="1" customWidth="1"/>
    <col min="1291" max="1291" width="21" style="36" customWidth="1"/>
    <col min="1292" max="1292" width="13.5703125" style="36" customWidth="1"/>
    <col min="1293" max="1538" width="9.140625" style="36"/>
    <col min="1539" max="1539" width="4.85546875" style="36" customWidth="1"/>
    <col min="1540" max="1540" width="49.42578125" style="36" customWidth="1"/>
    <col min="1541" max="1542" width="10.28515625" style="36" customWidth="1"/>
    <col min="1543" max="1543" width="20.7109375" style="36" customWidth="1"/>
    <col min="1544" max="1544" width="8.140625" style="36" bestFit="1" customWidth="1"/>
    <col min="1545" max="1545" width="20.85546875" style="36" customWidth="1"/>
    <col min="1546" max="1546" width="8.140625" style="36" bestFit="1" customWidth="1"/>
    <col min="1547" max="1547" width="21" style="36" customWidth="1"/>
    <col min="1548" max="1548" width="13.5703125" style="36" customWidth="1"/>
    <col min="1549" max="1794" width="9.140625" style="36"/>
    <col min="1795" max="1795" width="4.85546875" style="36" customWidth="1"/>
    <col min="1796" max="1796" width="49.42578125" style="36" customWidth="1"/>
    <col min="1797" max="1798" width="10.28515625" style="36" customWidth="1"/>
    <col min="1799" max="1799" width="20.7109375" style="36" customWidth="1"/>
    <col min="1800" max="1800" width="8.140625" style="36" bestFit="1" customWidth="1"/>
    <col min="1801" max="1801" width="20.85546875" style="36" customWidth="1"/>
    <col min="1802" max="1802" width="8.140625" style="36" bestFit="1" customWidth="1"/>
    <col min="1803" max="1803" width="21" style="36" customWidth="1"/>
    <col min="1804" max="1804" width="13.5703125" style="36" customWidth="1"/>
    <col min="1805" max="2050" width="9.140625" style="36"/>
    <col min="2051" max="2051" width="4.85546875" style="36" customWidth="1"/>
    <col min="2052" max="2052" width="49.42578125" style="36" customWidth="1"/>
    <col min="2053" max="2054" width="10.28515625" style="36" customWidth="1"/>
    <col min="2055" max="2055" width="20.7109375" style="36" customWidth="1"/>
    <col min="2056" max="2056" width="8.140625" style="36" bestFit="1" customWidth="1"/>
    <col min="2057" max="2057" width="20.85546875" style="36" customWidth="1"/>
    <col min="2058" max="2058" width="8.140625" style="36" bestFit="1" customWidth="1"/>
    <col min="2059" max="2059" width="21" style="36" customWidth="1"/>
    <col min="2060" max="2060" width="13.5703125" style="36" customWidth="1"/>
    <col min="2061" max="2306" width="9.140625" style="36"/>
    <col min="2307" max="2307" width="4.85546875" style="36" customWidth="1"/>
    <col min="2308" max="2308" width="49.42578125" style="36" customWidth="1"/>
    <col min="2309" max="2310" width="10.28515625" style="36" customWidth="1"/>
    <col min="2311" max="2311" width="20.7109375" style="36" customWidth="1"/>
    <col min="2312" max="2312" width="8.140625" style="36" bestFit="1" customWidth="1"/>
    <col min="2313" max="2313" width="20.85546875" style="36" customWidth="1"/>
    <col min="2314" max="2314" width="8.140625" style="36" bestFit="1" customWidth="1"/>
    <col min="2315" max="2315" width="21" style="36" customWidth="1"/>
    <col min="2316" max="2316" width="13.5703125" style="36" customWidth="1"/>
    <col min="2317" max="2562" width="9.140625" style="36"/>
    <col min="2563" max="2563" width="4.85546875" style="36" customWidth="1"/>
    <col min="2564" max="2564" width="49.42578125" style="36" customWidth="1"/>
    <col min="2565" max="2566" width="10.28515625" style="36" customWidth="1"/>
    <col min="2567" max="2567" width="20.7109375" style="36" customWidth="1"/>
    <col min="2568" max="2568" width="8.140625" style="36" bestFit="1" customWidth="1"/>
    <col min="2569" max="2569" width="20.85546875" style="36" customWidth="1"/>
    <col min="2570" max="2570" width="8.140625" style="36" bestFit="1" customWidth="1"/>
    <col min="2571" max="2571" width="21" style="36" customWidth="1"/>
    <col min="2572" max="2572" width="13.5703125" style="36" customWidth="1"/>
    <col min="2573" max="2818" width="9.140625" style="36"/>
    <col min="2819" max="2819" width="4.85546875" style="36" customWidth="1"/>
    <col min="2820" max="2820" width="49.42578125" style="36" customWidth="1"/>
    <col min="2821" max="2822" width="10.28515625" style="36" customWidth="1"/>
    <col min="2823" max="2823" width="20.7109375" style="36" customWidth="1"/>
    <col min="2824" max="2824" width="8.140625" style="36" bestFit="1" customWidth="1"/>
    <col min="2825" max="2825" width="20.85546875" style="36" customWidth="1"/>
    <col min="2826" max="2826" width="8.140625" style="36" bestFit="1" customWidth="1"/>
    <col min="2827" max="2827" width="21" style="36" customWidth="1"/>
    <col min="2828" max="2828" width="13.5703125" style="36" customWidth="1"/>
    <col min="2829" max="3074" width="9.140625" style="36"/>
    <col min="3075" max="3075" width="4.85546875" style="36" customWidth="1"/>
    <col min="3076" max="3076" width="49.42578125" style="36" customWidth="1"/>
    <col min="3077" max="3078" width="10.28515625" style="36" customWidth="1"/>
    <col min="3079" max="3079" width="20.7109375" style="36" customWidth="1"/>
    <col min="3080" max="3080" width="8.140625" style="36" bestFit="1" customWidth="1"/>
    <col min="3081" max="3081" width="20.85546875" style="36" customWidth="1"/>
    <col min="3082" max="3082" width="8.140625" style="36" bestFit="1" customWidth="1"/>
    <col min="3083" max="3083" width="21" style="36" customWidth="1"/>
    <col min="3084" max="3084" width="13.5703125" style="36" customWidth="1"/>
    <col min="3085" max="3330" width="9.140625" style="36"/>
    <col min="3331" max="3331" width="4.85546875" style="36" customWidth="1"/>
    <col min="3332" max="3332" width="49.42578125" style="36" customWidth="1"/>
    <col min="3333" max="3334" width="10.28515625" style="36" customWidth="1"/>
    <col min="3335" max="3335" width="20.7109375" style="36" customWidth="1"/>
    <col min="3336" max="3336" width="8.140625" style="36" bestFit="1" customWidth="1"/>
    <col min="3337" max="3337" width="20.85546875" style="36" customWidth="1"/>
    <col min="3338" max="3338" width="8.140625" style="36" bestFit="1" customWidth="1"/>
    <col min="3339" max="3339" width="21" style="36" customWidth="1"/>
    <col min="3340" max="3340" width="13.5703125" style="36" customWidth="1"/>
    <col min="3341" max="3586" width="9.140625" style="36"/>
    <col min="3587" max="3587" width="4.85546875" style="36" customWidth="1"/>
    <col min="3588" max="3588" width="49.42578125" style="36" customWidth="1"/>
    <col min="3589" max="3590" width="10.28515625" style="36" customWidth="1"/>
    <col min="3591" max="3591" width="20.7109375" style="36" customWidth="1"/>
    <col min="3592" max="3592" width="8.140625" style="36" bestFit="1" customWidth="1"/>
    <col min="3593" max="3593" width="20.85546875" style="36" customWidth="1"/>
    <col min="3594" max="3594" width="8.140625" style="36" bestFit="1" customWidth="1"/>
    <col min="3595" max="3595" width="21" style="36" customWidth="1"/>
    <col min="3596" max="3596" width="13.5703125" style="36" customWidth="1"/>
    <col min="3597" max="3842" width="9.140625" style="36"/>
    <col min="3843" max="3843" width="4.85546875" style="36" customWidth="1"/>
    <col min="3844" max="3844" width="49.42578125" style="36" customWidth="1"/>
    <col min="3845" max="3846" width="10.28515625" style="36" customWidth="1"/>
    <col min="3847" max="3847" width="20.7109375" style="36" customWidth="1"/>
    <col min="3848" max="3848" width="8.140625" style="36" bestFit="1" customWidth="1"/>
    <col min="3849" max="3849" width="20.85546875" style="36" customWidth="1"/>
    <col min="3850" max="3850" width="8.140625" style="36" bestFit="1" customWidth="1"/>
    <col min="3851" max="3851" width="21" style="36" customWidth="1"/>
    <col min="3852" max="3852" width="13.5703125" style="36" customWidth="1"/>
    <col min="3853" max="4098" width="9.140625" style="36"/>
    <col min="4099" max="4099" width="4.85546875" style="36" customWidth="1"/>
    <col min="4100" max="4100" width="49.42578125" style="36" customWidth="1"/>
    <col min="4101" max="4102" width="10.28515625" style="36" customWidth="1"/>
    <col min="4103" max="4103" width="20.7109375" style="36" customWidth="1"/>
    <col min="4104" max="4104" width="8.140625" style="36" bestFit="1" customWidth="1"/>
    <col min="4105" max="4105" width="20.85546875" style="36" customWidth="1"/>
    <col min="4106" max="4106" width="8.140625" style="36" bestFit="1" customWidth="1"/>
    <col min="4107" max="4107" width="21" style="36" customWidth="1"/>
    <col min="4108" max="4108" width="13.5703125" style="36" customWidth="1"/>
    <col min="4109" max="4354" width="9.140625" style="36"/>
    <col min="4355" max="4355" width="4.85546875" style="36" customWidth="1"/>
    <col min="4356" max="4356" width="49.42578125" style="36" customWidth="1"/>
    <col min="4357" max="4358" width="10.28515625" style="36" customWidth="1"/>
    <col min="4359" max="4359" width="20.7109375" style="36" customWidth="1"/>
    <col min="4360" max="4360" width="8.140625" style="36" bestFit="1" customWidth="1"/>
    <col min="4361" max="4361" width="20.85546875" style="36" customWidth="1"/>
    <col min="4362" max="4362" width="8.140625" style="36" bestFit="1" customWidth="1"/>
    <col min="4363" max="4363" width="21" style="36" customWidth="1"/>
    <col min="4364" max="4364" width="13.5703125" style="36" customWidth="1"/>
    <col min="4365" max="4610" width="9.140625" style="36"/>
    <col min="4611" max="4611" width="4.85546875" style="36" customWidth="1"/>
    <col min="4612" max="4612" width="49.42578125" style="36" customWidth="1"/>
    <col min="4613" max="4614" width="10.28515625" style="36" customWidth="1"/>
    <col min="4615" max="4615" width="20.7109375" style="36" customWidth="1"/>
    <col min="4616" max="4616" width="8.140625" style="36" bestFit="1" customWidth="1"/>
    <col min="4617" max="4617" width="20.85546875" style="36" customWidth="1"/>
    <col min="4618" max="4618" width="8.140625" style="36" bestFit="1" customWidth="1"/>
    <col min="4619" max="4619" width="21" style="36" customWidth="1"/>
    <col min="4620" max="4620" width="13.5703125" style="36" customWidth="1"/>
    <col min="4621" max="4866" width="9.140625" style="36"/>
    <col min="4867" max="4867" width="4.85546875" style="36" customWidth="1"/>
    <col min="4868" max="4868" width="49.42578125" style="36" customWidth="1"/>
    <col min="4869" max="4870" width="10.28515625" style="36" customWidth="1"/>
    <col min="4871" max="4871" width="20.7109375" style="36" customWidth="1"/>
    <col min="4872" max="4872" width="8.140625" style="36" bestFit="1" customWidth="1"/>
    <col min="4873" max="4873" width="20.85546875" style="36" customWidth="1"/>
    <col min="4874" max="4874" width="8.140625" style="36" bestFit="1" customWidth="1"/>
    <col min="4875" max="4875" width="21" style="36" customWidth="1"/>
    <col min="4876" max="4876" width="13.5703125" style="36" customWidth="1"/>
    <col min="4877" max="5122" width="9.140625" style="36"/>
    <col min="5123" max="5123" width="4.85546875" style="36" customWidth="1"/>
    <col min="5124" max="5124" width="49.42578125" style="36" customWidth="1"/>
    <col min="5125" max="5126" width="10.28515625" style="36" customWidth="1"/>
    <col min="5127" max="5127" width="20.7109375" style="36" customWidth="1"/>
    <col min="5128" max="5128" width="8.140625" style="36" bestFit="1" customWidth="1"/>
    <col min="5129" max="5129" width="20.85546875" style="36" customWidth="1"/>
    <col min="5130" max="5130" width="8.140625" style="36" bestFit="1" customWidth="1"/>
    <col min="5131" max="5131" width="21" style="36" customWidth="1"/>
    <col min="5132" max="5132" width="13.5703125" style="36" customWidth="1"/>
    <col min="5133" max="5378" width="9.140625" style="36"/>
    <col min="5379" max="5379" width="4.85546875" style="36" customWidth="1"/>
    <col min="5380" max="5380" width="49.42578125" style="36" customWidth="1"/>
    <col min="5381" max="5382" width="10.28515625" style="36" customWidth="1"/>
    <col min="5383" max="5383" width="20.7109375" style="36" customWidth="1"/>
    <col min="5384" max="5384" width="8.140625" style="36" bestFit="1" customWidth="1"/>
    <col min="5385" max="5385" width="20.85546875" style="36" customWidth="1"/>
    <col min="5386" max="5386" width="8.140625" style="36" bestFit="1" customWidth="1"/>
    <col min="5387" max="5387" width="21" style="36" customWidth="1"/>
    <col min="5388" max="5388" width="13.5703125" style="36" customWidth="1"/>
    <col min="5389" max="5634" width="9.140625" style="36"/>
    <col min="5635" max="5635" width="4.85546875" style="36" customWidth="1"/>
    <col min="5636" max="5636" width="49.42578125" style="36" customWidth="1"/>
    <col min="5637" max="5638" width="10.28515625" style="36" customWidth="1"/>
    <col min="5639" max="5639" width="20.7109375" style="36" customWidth="1"/>
    <col min="5640" max="5640" width="8.140625" style="36" bestFit="1" customWidth="1"/>
    <col min="5641" max="5641" width="20.85546875" style="36" customWidth="1"/>
    <col min="5642" max="5642" width="8.140625" style="36" bestFit="1" customWidth="1"/>
    <col min="5643" max="5643" width="21" style="36" customWidth="1"/>
    <col min="5644" max="5644" width="13.5703125" style="36" customWidth="1"/>
    <col min="5645" max="5890" width="9.140625" style="36"/>
    <col min="5891" max="5891" width="4.85546875" style="36" customWidth="1"/>
    <col min="5892" max="5892" width="49.42578125" style="36" customWidth="1"/>
    <col min="5893" max="5894" width="10.28515625" style="36" customWidth="1"/>
    <col min="5895" max="5895" width="20.7109375" style="36" customWidth="1"/>
    <col min="5896" max="5896" width="8.140625" style="36" bestFit="1" customWidth="1"/>
    <col min="5897" max="5897" width="20.85546875" style="36" customWidth="1"/>
    <col min="5898" max="5898" width="8.140625" style="36" bestFit="1" customWidth="1"/>
    <col min="5899" max="5899" width="21" style="36" customWidth="1"/>
    <col min="5900" max="5900" width="13.5703125" style="36" customWidth="1"/>
    <col min="5901" max="6146" width="9.140625" style="36"/>
    <col min="6147" max="6147" width="4.85546875" style="36" customWidth="1"/>
    <col min="6148" max="6148" width="49.42578125" style="36" customWidth="1"/>
    <col min="6149" max="6150" width="10.28515625" style="36" customWidth="1"/>
    <col min="6151" max="6151" width="20.7109375" style="36" customWidth="1"/>
    <col min="6152" max="6152" width="8.140625" style="36" bestFit="1" customWidth="1"/>
    <col min="6153" max="6153" width="20.85546875" style="36" customWidth="1"/>
    <col min="6154" max="6154" width="8.140625" style="36" bestFit="1" customWidth="1"/>
    <col min="6155" max="6155" width="21" style="36" customWidth="1"/>
    <col min="6156" max="6156" width="13.5703125" style="36" customWidth="1"/>
    <col min="6157" max="6402" width="9.140625" style="36"/>
    <col min="6403" max="6403" width="4.85546875" style="36" customWidth="1"/>
    <col min="6404" max="6404" width="49.42578125" style="36" customWidth="1"/>
    <col min="6405" max="6406" width="10.28515625" style="36" customWidth="1"/>
    <col min="6407" max="6407" width="20.7109375" style="36" customWidth="1"/>
    <col min="6408" max="6408" width="8.140625" style="36" bestFit="1" customWidth="1"/>
    <col min="6409" max="6409" width="20.85546875" style="36" customWidth="1"/>
    <col min="6410" max="6410" width="8.140625" style="36" bestFit="1" customWidth="1"/>
    <col min="6411" max="6411" width="21" style="36" customWidth="1"/>
    <col min="6412" max="6412" width="13.5703125" style="36" customWidth="1"/>
    <col min="6413" max="6658" width="9.140625" style="36"/>
    <col min="6659" max="6659" width="4.85546875" style="36" customWidth="1"/>
    <col min="6660" max="6660" width="49.42578125" style="36" customWidth="1"/>
    <col min="6661" max="6662" width="10.28515625" style="36" customWidth="1"/>
    <col min="6663" max="6663" width="20.7109375" style="36" customWidth="1"/>
    <col min="6664" max="6664" width="8.140625" style="36" bestFit="1" customWidth="1"/>
    <col min="6665" max="6665" width="20.85546875" style="36" customWidth="1"/>
    <col min="6666" max="6666" width="8.140625" style="36" bestFit="1" customWidth="1"/>
    <col min="6667" max="6667" width="21" style="36" customWidth="1"/>
    <col min="6668" max="6668" width="13.5703125" style="36" customWidth="1"/>
    <col min="6669" max="6914" width="9.140625" style="36"/>
    <col min="6915" max="6915" width="4.85546875" style="36" customWidth="1"/>
    <col min="6916" max="6916" width="49.42578125" style="36" customWidth="1"/>
    <col min="6917" max="6918" width="10.28515625" style="36" customWidth="1"/>
    <col min="6919" max="6919" width="20.7109375" style="36" customWidth="1"/>
    <col min="6920" max="6920" width="8.140625" style="36" bestFit="1" customWidth="1"/>
    <col min="6921" max="6921" width="20.85546875" style="36" customWidth="1"/>
    <col min="6922" max="6922" width="8.140625" style="36" bestFit="1" customWidth="1"/>
    <col min="6923" max="6923" width="21" style="36" customWidth="1"/>
    <col min="6924" max="6924" width="13.5703125" style="36" customWidth="1"/>
    <col min="6925" max="7170" width="9.140625" style="36"/>
    <col min="7171" max="7171" width="4.85546875" style="36" customWidth="1"/>
    <col min="7172" max="7172" width="49.42578125" style="36" customWidth="1"/>
    <col min="7173" max="7174" width="10.28515625" style="36" customWidth="1"/>
    <col min="7175" max="7175" width="20.7109375" style="36" customWidth="1"/>
    <col min="7176" max="7176" width="8.140625" style="36" bestFit="1" customWidth="1"/>
    <col min="7177" max="7177" width="20.85546875" style="36" customWidth="1"/>
    <col min="7178" max="7178" width="8.140625" style="36" bestFit="1" customWidth="1"/>
    <col min="7179" max="7179" width="21" style="36" customWidth="1"/>
    <col min="7180" max="7180" width="13.5703125" style="36" customWidth="1"/>
    <col min="7181" max="7426" width="9.140625" style="36"/>
    <col min="7427" max="7427" width="4.85546875" style="36" customWidth="1"/>
    <col min="7428" max="7428" width="49.42578125" style="36" customWidth="1"/>
    <col min="7429" max="7430" width="10.28515625" style="36" customWidth="1"/>
    <col min="7431" max="7431" width="20.7109375" style="36" customWidth="1"/>
    <col min="7432" max="7432" width="8.140625" style="36" bestFit="1" customWidth="1"/>
    <col min="7433" max="7433" width="20.85546875" style="36" customWidth="1"/>
    <col min="7434" max="7434" width="8.140625" style="36" bestFit="1" customWidth="1"/>
    <col min="7435" max="7435" width="21" style="36" customWidth="1"/>
    <col min="7436" max="7436" width="13.5703125" style="36" customWidth="1"/>
    <col min="7437" max="7682" width="9.140625" style="36"/>
    <col min="7683" max="7683" width="4.85546875" style="36" customWidth="1"/>
    <col min="7684" max="7684" width="49.42578125" style="36" customWidth="1"/>
    <col min="7685" max="7686" width="10.28515625" style="36" customWidth="1"/>
    <col min="7687" max="7687" width="20.7109375" style="36" customWidth="1"/>
    <col min="7688" max="7688" width="8.140625" style="36" bestFit="1" customWidth="1"/>
    <col min="7689" max="7689" width="20.85546875" style="36" customWidth="1"/>
    <col min="7690" max="7690" width="8.140625" style="36" bestFit="1" customWidth="1"/>
    <col min="7691" max="7691" width="21" style="36" customWidth="1"/>
    <col min="7692" max="7692" width="13.5703125" style="36" customWidth="1"/>
    <col min="7693" max="7938" width="9.140625" style="36"/>
    <col min="7939" max="7939" width="4.85546875" style="36" customWidth="1"/>
    <col min="7940" max="7940" width="49.42578125" style="36" customWidth="1"/>
    <col min="7941" max="7942" width="10.28515625" style="36" customWidth="1"/>
    <col min="7943" max="7943" width="20.7109375" style="36" customWidth="1"/>
    <col min="7944" max="7944" width="8.140625" style="36" bestFit="1" customWidth="1"/>
    <col min="7945" max="7945" width="20.85546875" style="36" customWidth="1"/>
    <col min="7946" max="7946" width="8.140625" style="36" bestFit="1" customWidth="1"/>
    <col min="7947" max="7947" width="21" style="36" customWidth="1"/>
    <col min="7948" max="7948" width="13.5703125" style="36" customWidth="1"/>
    <col min="7949" max="8194" width="9.140625" style="36"/>
    <col min="8195" max="8195" width="4.85546875" style="36" customWidth="1"/>
    <col min="8196" max="8196" width="49.42578125" style="36" customWidth="1"/>
    <col min="8197" max="8198" width="10.28515625" style="36" customWidth="1"/>
    <col min="8199" max="8199" width="20.7109375" style="36" customWidth="1"/>
    <col min="8200" max="8200" width="8.140625" style="36" bestFit="1" customWidth="1"/>
    <col min="8201" max="8201" width="20.85546875" style="36" customWidth="1"/>
    <col min="8202" max="8202" width="8.140625" style="36" bestFit="1" customWidth="1"/>
    <col min="8203" max="8203" width="21" style="36" customWidth="1"/>
    <col min="8204" max="8204" width="13.5703125" style="36" customWidth="1"/>
    <col min="8205" max="8450" width="9.140625" style="36"/>
    <col min="8451" max="8451" width="4.85546875" style="36" customWidth="1"/>
    <col min="8452" max="8452" width="49.42578125" style="36" customWidth="1"/>
    <col min="8453" max="8454" width="10.28515625" style="36" customWidth="1"/>
    <col min="8455" max="8455" width="20.7109375" style="36" customWidth="1"/>
    <col min="8456" max="8456" width="8.140625" style="36" bestFit="1" customWidth="1"/>
    <col min="8457" max="8457" width="20.85546875" style="36" customWidth="1"/>
    <col min="8458" max="8458" width="8.140625" style="36" bestFit="1" customWidth="1"/>
    <col min="8459" max="8459" width="21" style="36" customWidth="1"/>
    <col min="8460" max="8460" width="13.5703125" style="36" customWidth="1"/>
    <col min="8461" max="8706" width="9.140625" style="36"/>
    <col min="8707" max="8707" width="4.85546875" style="36" customWidth="1"/>
    <col min="8708" max="8708" width="49.42578125" style="36" customWidth="1"/>
    <col min="8709" max="8710" width="10.28515625" style="36" customWidth="1"/>
    <col min="8711" max="8711" width="20.7109375" style="36" customWidth="1"/>
    <col min="8712" max="8712" width="8.140625" style="36" bestFit="1" customWidth="1"/>
    <col min="8713" max="8713" width="20.85546875" style="36" customWidth="1"/>
    <col min="8714" max="8714" width="8.140625" style="36" bestFit="1" customWidth="1"/>
    <col min="8715" max="8715" width="21" style="36" customWidth="1"/>
    <col min="8716" max="8716" width="13.5703125" style="36" customWidth="1"/>
    <col min="8717" max="8962" width="9.140625" style="36"/>
    <col min="8963" max="8963" width="4.85546875" style="36" customWidth="1"/>
    <col min="8964" max="8964" width="49.42578125" style="36" customWidth="1"/>
    <col min="8965" max="8966" width="10.28515625" style="36" customWidth="1"/>
    <col min="8967" max="8967" width="20.7109375" style="36" customWidth="1"/>
    <col min="8968" max="8968" width="8.140625" style="36" bestFit="1" customWidth="1"/>
    <col min="8969" max="8969" width="20.85546875" style="36" customWidth="1"/>
    <col min="8970" max="8970" width="8.140625" style="36" bestFit="1" customWidth="1"/>
    <col min="8971" max="8971" width="21" style="36" customWidth="1"/>
    <col min="8972" max="8972" width="13.5703125" style="36" customWidth="1"/>
    <col min="8973" max="9218" width="9.140625" style="36"/>
    <col min="9219" max="9219" width="4.85546875" style="36" customWidth="1"/>
    <col min="9220" max="9220" width="49.42578125" style="36" customWidth="1"/>
    <col min="9221" max="9222" width="10.28515625" style="36" customWidth="1"/>
    <col min="9223" max="9223" width="20.7109375" style="36" customWidth="1"/>
    <col min="9224" max="9224" width="8.140625" style="36" bestFit="1" customWidth="1"/>
    <col min="9225" max="9225" width="20.85546875" style="36" customWidth="1"/>
    <col min="9226" max="9226" width="8.140625" style="36" bestFit="1" customWidth="1"/>
    <col min="9227" max="9227" width="21" style="36" customWidth="1"/>
    <col min="9228" max="9228" width="13.5703125" style="36" customWidth="1"/>
    <col min="9229" max="9474" width="9.140625" style="36"/>
    <col min="9475" max="9475" width="4.85546875" style="36" customWidth="1"/>
    <col min="9476" max="9476" width="49.42578125" style="36" customWidth="1"/>
    <col min="9477" max="9478" width="10.28515625" style="36" customWidth="1"/>
    <col min="9479" max="9479" width="20.7109375" style="36" customWidth="1"/>
    <col min="9480" max="9480" width="8.140625" style="36" bestFit="1" customWidth="1"/>
    <col min="9481" max="9481" width="20.85546875" style="36" customWidth="1"/>
    <col min="9482" max="9482" width="8.140625" style="36" bestFit="1" customWidth="1"/>
    <col min="9483" max="9483" width="21" style="36" customWidth="1"/>
    <col min="9484" max="9484" width="13.5703125" style="36" customWidth="1"/>
    <col min="9485" max="9730" width="9.140625" style="36"/>
    <col min="9731" max="9731" width="4.85546875" style="36" customWidth="1"/>
    <col min="9732" max="9732" width="49.42578125" style="36" customWidth="1"/>
    <col min="9733" max="9734" width="10.28515625" style="36" customWidth="1"/>
    <col min="9735" max="9735" width="20.7109375" style="36" customWidth="1"/>
    <col min="9736" max="9736" width="8.140625" style="36" bestFit="1" customWidth="1"/>
    <col min="9737" max="9737" width="20.85546875" style="36" customWidth="1"/>
    <col min="9738" max="9738" width="8.140625" style="36" bestFit="1" customWidth="1"/>
    <col min="9739" max="9739" width="21" style="36" customWidth="1"/>
    <col min="9740" max="9740" width="13.5703125" style="36" customWidth="1"/>
    <col min="9741" max="9986" width="9.140625" style="36"/>
    <col min="9987" max="9987" width="4.85546875" style="36" customWidth="1"/>
    <col min="9988" max="9988" width="49.42578125" style="36" customWidth="1"/>
    <col min="9989" max="9990" width="10.28515625" style="36" customWidth="1"/>
    <col min="9991" max="9991" width="20.7109375" style="36" customWidth="1"/>
    <col min="9992" max="9992" width="8.140625" style="36" bestFit="1" customWidth="1"/>
    <col min="9993" max="9993" width="20.85546875" style="36" customWidth="1"/>
    <col min="9994" max="9994" width="8.140625" style="36" bestFit="1" customWidth="1"/>
    <col min="9995" max="9995" width="21" style="36" customWidth="1"/>
    <col min="9996" max="9996" width="13.5703125" style="36" customWidth="1"/>
    <col min="9997" max="10242" width="9.140625" style="36"/>
    <col min="10243" max="10243" width="4.85546875" style="36" customWidth="1"/>
    <col min="10244" max="10244" width="49.42578125" style="36" customWidth="1"/>
    <col min="10245" max="10246" width="10.28515625" style="36" customWidth="1"/>
    <col min="10247" max="10247" width="20.7109375" style="36" customWidth="1"/>
    <col min="10248" max="10248" width="8.140625" style="36" bestFit="1" customWidth="1"/>
    <col min="10249" max="10249" width="20.85546875" style="36" customWidth="1"/>
    <col min="10250" max="10250" width="8.140625" style="36" bestFit="1" customWidth="1"/>
    <col min="10251" max="10251" width="21" style="36" customWidth="1"/>
    <col min="10252" max="10252" width="13.5703125" style="36" customWidth="1"/>
    <col min="10253" max="10498" width="9.140625" style="36"/>
    <col min="10499" max="10499" width="4.85546875" style="36" customWidth="1"/>
    <col min="10500" max="10500" width="49.42578125" style="36" customWidth="1"/>
    <col min="10501" max="10502" width="10.28515625" style="36" customWidth="1"/>
    <col min="10503" max="10503" width="20.7109375" style="36" customWidth="1"/>
    <col min="10504" max="10504" width="8.140625" style="36" bestFit="1" customWidth="1"/>
    <col min="10505" max="10505" width="20.85546875" style="36" customWidth="1"/>
    <col min="10506" max="10506" width="8.140625" style="36" bestFit="1" customWidth="1"/>
    <col min="10507" max="10507" width="21" style="36" customWidth="1"/>
    <col min="10508" max="10508" width="13.5703125" style="36" customWidth="1"/>
    <col min="10509" max="10754" width="9.140625" style="36"/>
    <col min="10755" max="10755" width="4.85546875" style="36" customWidth="1"/>
    <col min="10756" max="10756" width="49.42578125" style="36" customWidth="1"/>
    <col min="10757" max="10758" width="10.28515625" style="36" customWidth="1"/>
    <col min="10759" max="10759" width="20.7109375" style="36" customWidth="1"/>
    <col min="10760" max="10760" width="8.140625" style="36" bestFit="1" customWidth="1"/>
    <col min="10761" max="10761" width="20.85546875" style="36" customWidth="1"/>
    <col min="10762" max="10762" width="8.140625" style="36" bestFit="1" customWidth="1"/>
    <col min="10763" max="10763" width="21" style="36" customWidth="1"/>
    <col min="10764" max="10764" width="13.5703125" style="36" customWidth="1"/>
    <col min="10765" max="11010" width="9.140625" style="36"/>
    <col min="11011" max="11011" width="4.85546875" style="36" customWidth="1"/>
    <col min="11012" max="11012" width="49.42578125" style="36" customWidth="1"/>
    <col min="11013" max="11014" width="10.28515625" style="36" customWidth="1"/>
    <col min="11015" max="11015" width="20.7109375" style="36" customWidth="1"/>
    <col min="11016" max="11016" width="8.140625" style="36" bestFit="1" customWidth="1"/>
    <col min="11017" max="11017" width="20.85546875" style="36" customWidth="1"/>
    <col min="11018" max="11018" width="8.140625" style="36" bestFit="1" customWidth="1"/>
    <col min="11019" max="11019" width="21" style="36" customWidth="1"/>
    <col min="11020" max="11020" width="13.5703125" style="36" customWidth="1"/>
    <col min="11021" max="11266" width="9.140625" style="36"/>
    <col min="11267" max="11267" width="4.85546875" style="36" customWidth="1"/>
    <col min="11268" max="11268" width="49.42578125" style="36" customWidth="1"/>
    <col min="11269" max="11270" width="10.28515625" style="36" customWidth="1"/>
    <col min="11271" max="11271" width="20.7109375" style="36" customWidth="1"/>
    <col min="11272" max="11272" width="8.140625" style="36" bestFit="1" customWidth="1"/>
    <col min="11273" max="11273" width="20.85546875" style="36" customWidth="1"/>
    <col min="11274" max="11274" width="8.140625" style="36" bestFit="1" customWidth="1"/>
    <col min="11275" max="11275" width="21" style="36" customWidth="1"/>
    <col min="11276" max="11276" width="13.5703125" style="36" customWidth="1"/>
    <col min="11277" max="11522" width="9.140625" style="36"/>
    <col min="11523" max="11523" width="4.85546875" style="36" customWidth="1"/>
    <col min="11524" max="11524" width="49.42578125" style="36" customWidth="1"/>
    <col min="11525" max="11526" width="10.28515625" style="36" customWidth="1"/>
    <col min="11527" max="11527" width="20.7109375" style="36" customWidth="1"/>
    <col min="11528" max="11528" width="8.140625" style="36" bestFit="1" customWidth="1"/>
    <col min="11529" max="11529" width="20.85546875" style="36" customWidth="1"/>
    <col min="11530" max="11530" width="8.140625" style="36" bestFit="1" customWidth="1"/>
    <col min="11531" max="11531" width="21" style="36" customWidth="1"/>
    <col min="11532" max="11532" width="13.5703125" style="36" customWidth="1"/>
    <col min="11533" max="11778" width="9.140625" style="36"/>
    <col min="11779" max="11779" width="4.85546875" style="36" customWidth="1"/>
    <col min="11780" max="11780" width="49.42578125" style="36" customWidth="1"/>
    <col min="11781" max="11782" width="10.28515625" style="36" customWidth="1"/>
    <col min="11783" max="11783" width="20.7109375" style="36" customWidth="1"/>
    <col min="11784" max="11784" width="8.140625" style="36" bestFit="1" customWidth="1"/>
    <col min="11785" max="11785" width="20.85546875" style="36" customWidth="1"/>
    <col min="11786" max="11786" width="8.140625" style="36" bestFit="1" customWidth="1"/>
    <col min="11787" max="11787" width="21" style="36" customWidth="1"/>
    <col min="11788" max="11788" width="13.5703125" style="36" customWidth="1"/>
    <col min="11789" max="12034" width="9.140625" style="36"/>
    <col min="12035" max="12035" width="4.85546875" style="36" customWidth="1"/>
    <col min="12036" max="12036" width="49.42578125" style="36" customWidth="1"/>
    <col min="12037" max="12038" width="10.28515625" style="36" customWidth="1"/>
    <col min="12039" max="12039" width="20.7109375" style="36" customWidth="1"/>
    <col min="12040" max="12040" width="8.140625" style="36" bestFit="1" customWidth="1"/>
    <col min="12041" max="12041" width="20.85546875" style="36" customWidth="1"/>
    <col min="12042" max="12042" width="8.140625" style="36" bestFit="1" customWidth="1"/>
    <col min="12043" max="12043" width="21" style="36" customWidth="1"/>
    <col min="12044" max="12044" width="13.5703125" style="36" customWidth="1"/>
    <col min="12045" max="12290" width="9.140625" style="36"/>
    <col min="12291" max="12291" width="4.85546875" style="36" customWidth="1"/>
    <col min="12292" max="12292" width="49.42578125" style="36" customWidth="1"/>
    <col min="12293" max="12294" width="10.28515625" style="36" customWidth="1"/>
    <col min="12295" max="12295" width="20.7109375" style="36" customWidth="1"/>
    <col min="12296" max="12296" width="8.140625" style="36" bestFit="1" customWidth="1"/>
    <col min="12297" max="12297" width="20.85546875" style="36" customWidth="1"/>
    <col min="12298" max="12298" width="8.140625" style="36" bestFit="1" customWidth="1"/>
    <col min="12299" max="12299" width="21" style="36" customWidth="1"/>
    <col min="12300" max="12300" width="13.5703125" style="36" customWidth="1"/>
    <col min="12301" max="12546" width="9.140625" style="36"/>
    <col min="12547" max="12547" width="4.85546875" style="36" customWidth="1"/>
    <col min="12548" max="12548" width="49.42578125" style="36" customWidth="1"/>
    <col min="12549" max="12550" width="10.28515625" style="36" customWidth="1"/>
    <col min="12551" max="12551" width="20.7109375" style="36" customWidth="1"/>
    <col min="12552" max="12552" width="8.140625" style="36" bestFit="1" customWidth="1"/>
    <col min="12553" max="12553" width="20.85546875" style="36" customWidth="1"/>
    <col min="12554" max="12554" width="8.140625" style="36" bestFit="1" customWidth="1"/>
    <col min="12555" max="12555" width="21" style="36" customWidth="1"/>
    <col min="12556" max="12556" width="13.5703125" style="36" customWidth="1"/>
    <col min="12557" max="12802" width="9.140625" style="36"/>
    <col min="12803" max="12803" width="4.85546875" style="36" customWidth="1"/>
    <col min="12804" max="12804" width="49.42578125" style="36" customWidth="1"/>
    <col min="12805" max="12806" width="10.28515625" style="36" customWidth="1"/>
    <col min="12807" max="12807" width="20.7109375" style="36" customWidth="1"/>
    <col min="12808" max="12808" width="8.140625" style="36" bestFit="1" customWidth="1"/>
    <col min="12809" max="12809" width="20.85546875" style="36" customWidth="1"/>
    <col min="12810" max="12810" width="8.140625" style="36" bestFit="1" customWidth="1"/>
    <col min="12811" max="12811" width="21" style="36" customWidth="1"/>
    <col min="12812" max="12812" width="13.5703125" style="36" customWidth="1"/>
    <col min="12813" max="13058" width="9.140625" style="36"/>
    <col min="13059" max="13059" width="4.85546875" style="36" customWidth="1"/>
    <col min="13060" max="13060" width="49.42578125" style="36" customWidth="1"/>
    <col min="13061" max="13062" width="10.28515625" style="36" customWidth="1"/>
    <col min="13063" max="13063" width="20.7109375" style="36" customWidth="1"/>
    <col min="13064" max="13064" width="8.140625" style="36" bestFit="1" customWidth="1"/>
    <col min="13065" max="13065" width="20.85546875" style="36" customWidth="1"/>
    <col min="13066" max="13066" width="8.140625" style="36" bestFit="1" customWidth="1"/>
    <col min="13067" max="13067" width="21" style="36" customWidth="1"/>
    <col min="13068" max="13068" width="13.5703125" style="36" customWidth="1"/>
    <col min="13069" max="13314" width="9.140625" style="36"/>
    <col min="13315" max="13315" width="4.85546875" style="36" customWidth="1"/>
    <col min="13316" max="13316" width="49.42578125" style="36" customWidth="1"/>
    <col min="13317" max="13318" width="10.28515625" style="36" customWidth="1"/>
    <col min="13319" max="13319" width="20.7109375" style="36" customWidth="1"/>
    <col min="13320" max="13320" width="8.140625" style="36" bestFit="1" customWidth="1"/>
    <col min="13321" max="13321" width="20.85546875" style="36" customWidth="1"/>
    <col min="13322" max="13322" width="8.140625" style="36" bestFit="1" customWidth="1"/>
    <col min="13323" max="13323" width="21" style="36" customWidth="1"/>
    <col min="13324" max="13324" width="13.5703125" style="36" customWidth="1"/>
    <col min="13325" max="13570" width="9.140625" style="36"/>
    <col min="13571" max="13571" width="4.85546875" style="36" customWidth="1"/>
    <col min="13572" max="13572" width="49.42578125" style="36" customWidth="1"/>
    <col min="13573" max="13574" width="10.28515625" style="36" customWidth="1"/>
    <col min="13575" max="13575" width="20.7109375" style="36" customWidth="1"/>
    <col min="13576" max="13576" width="8.140625" style="36" bestFit="1" customWidth="1"/>
    <col min="13577" max="13577" width="20.85546875" style="36" customWidth="1"/>
    <col min="13578" max="13578" width="8.140625" style="36" bestFit="1" customWidth="1"/>
    <col min="13579" max="13579" width="21" style="36" customWidth="1"/>
    <col min="13580" max="13580" width="13.5703125" style="36" customWidth="1"/>
    <col min="13581" max="13826" width="9.140625" style="36"/>
    <col min="13827" max="13827" width="4.85546875" style="36" customWidth="1"/>
    <col min="13828" max="13828" width="49.42578125" style="36" customWidth="1"/>
    <col min="13829" max="13830" width="10.28515625" style="36" customWidth="1"/>
    <col min="13831" max="13831" width="20.7109375" style="36" customWidth="1"/>
    <col min="13832" max="13832" width="8.140625" style="36" bestFit="1" customWidth="1"/>
    <col min="13833" max="13833" width="20.85546875" style="36" customWidth="1"/>
    <col min="13834" max="13834" width="8.140625" style="36" bestFit="1" customWidth="1"/>
    <col min="13835" max="13835" width="21" style="36" customWidth="1"/>
    <col min="13836" max="13836" width="13.5703125" style="36" customWidth="1"/>
    <col min="13837" max="14082" width="9.140625" style="36"/>
    <col min="14083" max="14083" width="4.85546875" style="36" customWidth="1"/>
    <col min="14084" max="14084" width="49.42578125" style="36" customWidth="1"/>
    <col min="14085" max="14086" width="10.28515625" style="36" customWidth="1"/>
    <col min="14087" max="14087" width="20.7109375" style="36" customWidth="1"/>
    <col min="14088" max="14088" width="8.140625" style="36" bestFit="1" customWidth="1"/>
    <col min="14089" max="14089" width="20.85546875" style="36" customWidth="1"/>
    <col min="14090" max="14090" width="8.140625" style="36" bestFit="1" customWidth="1"/>
    <col min="14091" max="14091" width="21" style="36" customWidth="1"/>
    <col min="14092" max="14092" width="13.5703125" style="36" customWidth="1"/>
    <col min="14093" max="14338" width="9.140625" style="36"/>
    <col min="14339" max="14339" width="4.85546875" style="36" customWidth="1"/>
    <col min="14340" max="14340" width="49.42578125" style="36" customWidth="1"/>
    <col min="14341" max="14342" width="10.28515625" style="36" customWidth="1"/>
    <col min="14343" max="14343" width="20.7109375" style="36" customWidth="1"/>
    <col min="14344" max="14344" width="8.140625" style="36" bestFit="1" customWidth="1"/>
    <col min="14345" max="14345" width="20.85546875" style="36" customWidth="1"/>
    <col min="14346" max="14346" width="8.140625" style="36" bestFit="1" customWidth="1"/>
    <col min="14347" max="14347" width="21" style="36" customWidth="1"/>
    <col min="14348" max="14348" width="13.5703125" style="36" customWidth="1"/>
    <col min="14349" max="14594" width="9.140625" style="36"/>
    <col min="14595" max="14595" width="4.85546875" style="36" customWidth="1"/>
    <col min="14596" max="14596" width="49.42578125" style="36" customWidth="1"/>
    <col min="14597" max="14598" width="10.28515625" style="36" customWidth="1"/>
    <col min="14599" max="14599" width="20.7109375" style="36" customWidth="1"/>
    <col min="14600" max="14600" width="8.140625" style="36" bestFit="1" customWidth="1"/>
    <col min="14601" max="14601" width="20.85546875" style="36" customWidth="1"/>
    <col min="14602" max="14602" width="8.140625" style="36" bestFit="1" customWidth="1"/>
    <col min="14603" max="14603" width="21" style="36" customWidth="1"/>
    <col min="14604" max="14604" width="13.5703125" style="36" customWidth="1"/>
    <col min="14605" max="14850" width="9.140625" style="36"/>
    <col min="14851" max="14851" width="4.85546875" style="36" customWidth="1"/>
    <col min="14852" max="14852" width="49.42578125" style="36" customWidth="1"/>
    <col min="14853" max="14854" width="10.28515625" style="36" customWidth="1"/>
    <col min="14855" max="14855" width="20.7109375" style="36" customWidth="1"/>
    <col min="14856" max="14856" width="8.140625" style="36" bestFit="1" customWidth="1"/>
    <col min="14857" max="14857" width="20.85546875" style="36" customWidth="1"/>
    <col min="14858" max="14858" width="8.140625" style="36" bestFit="1" customWidth="1"/>
    <col min="14859" max="14859" width="21" style="36" customWidth="1"/>
    <col min="14860" max="14860" width="13.5703125" style="36" customWidth="1"/>
    <col min="14861" max="15106" width="9.140625" style="36"/>
    <col min="15107" max="15107" width="4.85546875" style="36" customWidth="1"/>
    <col min="15108" max="15108" width="49.42578125" style="36" customWidth="1"/>
    <col min="15109" max="15110" width="10.28515625" style="36" customWidth="1"/>
    <col min="15111" max="15111" width="20.7109375" style="36" customWidth="1"/>
    <col min="15112" max="15112" width="8.140625" style="36" bestFit="1" customWidth="1"/>
    <col min="15113" max="15113" width="20.85546875" style="36" customWidth="1"/>
    <col min="15114" max="15114" width="8.140625" style="36" bestFit="1" customWidth="1"/>
    <col min="15115" max="15115" width="21" style="36" customWidth="1"/>
    <col min="15116" max="15116" width="13.5703125" style="36" customWidth="1"/>
    <col min="15117" max="15362" width="9.140625" style="36"/>
    <col min="15363" max="15363" width="4.85546875" style="36" customWidth="1"/>
    <col min="15364" max="15364" width="49.42578125" style="36" customWidth="1"/>
    <col min="15365" max="15366" width="10.28515625" style="36" customWidth="1"/>
    <col min="15367" max="15367" width="20.7109375" style="36" customWidth="1"/>
    <col min="15368" max="15368" width="8.140625" style="36" bestFit="1" customWidth="1"/>
    <col min="15369" max="15369" width="20.85546875" style="36" customWidth="1"/>
    <col min="15370" max="15370" width="8.140625" style="36" bestFit="1" customWidth="1"/>
    <col min="15371" max="15371" width="21" style="36" customWidth="1"/>
    <col min="15372" max="15372" width="13.5703125" style="36" customWidth="1"/>
    <col min="15373" max="15618" width="9.140625" style="36"/>
    <col min="15619" max="15619" width="4.85546875" style="36" customWidth="1"/>
    <col min="15620" max="15620" width="49.42578125" style="36" customWidth="1"/>
    <col min="15621" max="15622" width="10.28515625" style="36" customWidth="1"/>
    <col min="15623" max="15623" width="20.7109375" style="36" customWidth="1"/>
    <col min="15624" max="15624" width="8.140625" style="36" bestFit="1" customWidth="1"/>
    <col min="15625" max="15625" width="20.85546875" style="36" customWidth="1"/>
    <col min="15626" max="15626" width="8.140625" style="36" bestFit="1" customWidth="1"/>
    <col min="15627" max="15627" width="21" style="36" customWidth="1"/>
    <col min="15628" max="15628" width="13.5703125" style="36" customWidth="1"/>
    <col min="15629" max="15874" width="9.140625" style="36"/>
    <col min="15875" max="15875" width="4.85546875" style="36" customWidth="1"/>
    <col min="15876" max="15876" width="49.42578125" style="36" customWidth="1"/>
    <col min="15877" max="15878" width="10.28515625" style="36" customWidth="1"/>
    <col min="15879" max="15879" width="20.7109375" style="36" customWidth="1"/>
    <col min="15880" max="15880" width="8.140625" style="36" bestFit="1" customWidth="1"/>
    <col min="15881" max="15881" width="20.85546875" style="36" customWidth="1"/>
    <col min="15882" max="15882" width="8.140625" style="36" bestFit="1" customWidth="1"/>
    <col min="15883" max="15883" width="21" style="36" customWidth="1"/>
    <col min="15884" max="15884" width="13.5703125" style="36" customWidth="1"/>
    <col min="15885" max="16130" width="9.140625" style="36"/>
    <col min="16131" max="16131" width="4.85546875" style="36" customWidth="1"/>
    <col min="16132" max="16132" width="49.42578125" style="36" customWidth="1"/>
    <col min="16133" max="16134" width="10.28515625" style="36" customWidth="1"/>
    <col min="16135" max="16135" width="20.7109375" style="36" customWidth="1"/>
    <col min="16136" max="16136" width="8.140625" style="36" bestFit="1" customWidth="1"/>
    <col min="16137" max="16137" width="20.85546875" style="36" customWidth="1"/>
    <col min="16138" max="16138" width="8.140625" style="36" bestFit="1" customWidth="1"/>
    <col min="16139" max="16139" width="21" style="36" customWidth="1"/>
    <col min="16140" max="16140" width="13.5703125" style="36" customWidth="1"/>
    <col min="16141" max="16384" width="9.140625" style="36"/>
  </cols>
  <sheetData>
    <row r="1" spans="1:15" s="6" customFormat="1" x14ac:dyDescent="0.25">
      <c r="A1" s="1"/>
      <c r="B1" s="2"/>
      <c r="C1" s="2"/>
      <c r="D1" s="115"/>
      <c r="E1" s="115"/>
      <c r="F1" s="48"/>
      <c r="G1" s="115"/>
      <c r="H1" s="115"/>
      <c r="I1" s="48"/>
      <c r="J1" s="48"/>
      <c r="K1" s="115"/>
      <c r="L1" s="55"/>
      <c r="M1" s="55"/>
      <c r="N1" s="115"/>
      <c r="O1" s="59" t="s">
        <v>0</v>
      </c>
    </row>
    <row r="2" spans="1:15" s="6" customFormat="1" ht="12.75" customHeight="1" x14ac:dyDescent="0.25">
      <c r="A2" s="1"/>
      <c r="B2" s="2"/>
      <c r="C2" s="2"/>
      <c r="D2" s="115"/>
      <c r="E2" s="115"/>
      <c r="F2" s="48"/>
      <c r="G2" s="115"/>
      <c r="H2" s="115"/>
      <c r="I2" s="48"/>
      <c r="J2" s="48"/>
      <c r="K2" s="115"/>
      <c r="L2" s="193" t="s">
        <v>1</v>
      </c>
      <c r="M2" s="193"/>
      <c r="N2" s="193"/>
      <c r="O2" s="193"/>
    </row>
    <row r="3" spans="1:15" s="6" customFormat="1" ht="33.75" customHeight="1" thickBot="1" x14ac:dyDescent="0.35">
      <c r="A3" s="4"/>
      <c r="B3" s="192" t="s">
        <v>142</v>
      </c>
      <c r="C3" s="192"/>
      <c r="D3" s="192"/>
      <c r="E3" s="192"/>
      <c r="F3" s="192"/>
      <c r="G3" s="192"/>
      <c r="H3" s="192"/>
      <c r="I3" s="192"/>
      <c r="J3" s="118"/>
      <c r="K3" s="118"/>
      <c r="L3" s="50"/>
      <c r="M3" s="50"/>
      <c r="N3" s="118"/>
      <c r="O3" s="50"/>
    </row>
    <row r="4" spans="1:15" s="10" customFormat="1" ht="17.25" customHeight="1" x14ac:dyDescent="0.25">
      <c r="A4" s="4"/>
      <c r="B4" s="9" t="s">
        <v>2</v>
      </c>
      <c r="D4" s="116"/>
      <c r="E4" s="116"/>
      <c r="F4" s="49"/>
      <c r="G4" s="116"/>
      <c r="H4" s="116"/>
      <c r="I4" s="49"/>
      <c r="J4" s="118"/>
      <c r="K4" s="116"/>
      <c r="L4" s="56"/>
      <c r="M4" s="56"/>
      <c r="N4" s="116"/>
      <c r="O4" s="56"/>
    </row>
    <row r="5" spans="1:15" s="6" customFormat="1" ht="54.95" customHeight="1" x14ac:dyDescent="0.25">
      <c r="A5" s="183" t="s">
        <v>239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5" s="6" customFormat="1" ht="14.25" thickBot="1" x14ac:dyDescent="0.3">
      <c r="A6" s="4"/>
      <c r="B6" s="62"/>
      <c r="C6" s="75"/>
      <c r="D6" s="84"/>
      <c r="E6" s="84"/>
      <c r="F6" s="84"/>
      <c r="G6" s="84"/>
      <c r="H6" s="84"/>
      <c r="I6" s="84"/>
      <c r="J6" s="84"/>
      <c r="K6" s="84"/>
      <c r="L6" s="94" t="s">
        <v>3</v>
      </c>
      <c r="M6" s="119"/>
      <c r="N6" s="120"/>
      <c r="O6" s="50"/>
    </row>
    <row r="7" spans="1:15" s="16" customFormat="1" ht="46.5" customHeight="1" thickBot="1" x14ac:dyDescent="0.3">
      <c r="A7" s="14"/>
      <c r="B7" s="15"/>
      <c r="C7" s="86"/>
      <c r="D7" s="177" t="s">
        <v>235</v>
      </c>
      <c r="E7" s="178"/>
      <c r="F7" s="179"/>
      <c r="G7" s="177" t="s">
        <v>236</v>
      </c>
      <c r="H7" s="178"/>
      <c r="I7" s="179"/>
      <c r="J7" s="177" t="s">
        <v>237</v>
      </c>
      <c r="K7" s="178"/>
      <c r="L7" s="179"/>
      <c r="M7" s="194" t="s">
        <v>238</v>
      </c>
      <c r="N7" s="195"/>
      <c r="O7" s="196"/>
    </row>
    <row r="8" spans="1:15" s="19" customFormat="1" ht="55.5" customHeight="1" thickBot="1" x14ac:dyDescent="0.3">
      <c r="A8" s="17" t="s">
        <v>4</v>
      </c>
      <c r="B8" s="14" t="s">
        <v>5</v>
      </c>
      <c r="C8" s="87" t="s">
        <v>6</v>
      </c>
      <c r="D8" s="57" t="s">
        <v>7</v>
      </c>
      <c r="E8" s="57" t="s">
        <v>224</v>
      </c>
      <c r="F8" s="51" t="s">
        <v>8</v>
      </c>
      <c r="G8" s="57" t="s">
        <v>7</v>
      </c>
      <c r="H8" s="57" t="s">
        <v>224</v>
      </c>
      <c r="I8" s="51" t="s">
        <v>8</v>
      </c>
      <c r="J8" s="57" t="s">
        <v>7</v>
      </c>
      <c r="K8" s="57" t="s">
        <v>224</v>
      </c>
      <c r="L8" s="57" t="s">
        <v>8</v>
      </c>
      <c r="M8" s="57" t="s">
        <v>7</v>
      </c>
      <c r="N8" s="57" t="s">
        <v>224</v>
      </c>
      <c r="O8" s="60" t="s">
        <v>8</v>
      </c>
    </row>
    <row r="9" spans="1:15" s="20" customFormat="1" thickBot="1" x14ac:dyDescent="0.3">
      <c r="A9" s="68">
        <v>1</v>
      </c>
      <c r="B9" s="69">
        <v>2</v>
      </c>
      <c r="C9" s="88">
        <v>3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21">
        <v>13</v>
      </c>
      <c r="N9" s="121">
        <v>14</v>
      </c>
      <c r="O9" s="121">
        <v>15</v>
      </c>
    </row>
    <row r="10" spans="1:15" s="25" customFormat="1" ht="22.7" customHeight="1" x14ac:dyDescent="0.25">
      <c r="A10" s="21">
        <v>1</v>
      </c>
      <c r="B10" s="22" t="s">
        <v>9</v>
      </c>
      <c r="C10" s="23">
        <v>4212</v>
      </c>
      <c r="D10" s="117"/>
      <c r="E10" s="117"/>
      <c r="F10" s="52">
        <f>SUM(F13:F15)</f>
        <v>0</v>
      </c>
      <c r="G10" s="117"/>
      <c r="H10" s="117"/>
      <c r="I10" s="52">
        <f>SUM(I13:I15)</f>
        <v>0</v>
      </c>
      <c r="J10" s="52"/>
      <c r="K10" s="117"/>
      <c r="L10" s="52">
        <f>SUM(L13:L15)</f>
        <v>0</v>
      </c>
      <c r="M10" s="52">
        <f>J10-G10</f>
        <v>0</v>
      </c>
      <c r="N10" s="117"/>
      <c r="O10" s="52">
        <f>L10-I10</f>
        <v>0</v>
      </c>
    </row>
    <row r="11" spans="1:15" s="30" customFormat="1" x14ac:dyDescent="0.25">
      <c r="A11" s="26"/>
      <c r="B11" s="27" t="s">
        <v>10</v>
      </c>
      <c r="C11" s="26"/>
      <c r="D11" s="53"/>
      <c r="E11" s="53"/>
      <c r="F11" s="53"/>
      <c r="G11" s="53"/>
      <c r="H11" s="53"/>
      <c r="I11" s="53"/>
      <c r="J11" s="53"/>
      <c r="K11" s="53"/>
      <c r="L11" s="58"/>
      <c r="M11" s="58"/>
      <c r="N11" s="53"/>
      <c r="O11" s="58"/>
    </row>
    <row r="12" spans="1:15" s="30" customFormat="1" x14ac:dyDescent="0.25">
      <c r="A12" s="26"/>
      <c r="B12" s="31" t="s">
        <v>11</v>
      </c>
      <c r="C12" s="26"/>
      <c r="D12" s="53"/>
      <c r="E12" s="53"/>
      <c r="F12" s="53"/>
      <c r="G12" s="53"/>
      <c r="H12" s="53"/>
      <c r="I12" s="53"/>
      <c r="J12" s="53"/>
      <c r="K12" s="53"/>
      <c r="L12" s="58"/>
      <c r="M12" s="58"/>
      <c r="N12" s="53"/>
      <c r="O12" s="58"/>
    </row>
    <row r="13" spans="1:15" s="30" customFormat="1" x14ac:dyDescent="0.25">
      <c r="A13" s="26">
        <v>1</v>
      </c>
      <c r="B13" s="32" t="s">
        <v>9</v>
      </c>
      <c r="C13" s="26" t="s">
        <v>12</v>
      </c>
      <c r="D13" s="53"/>
      <c r="E13" s="53"/>
      <c r="F13" s="53"/>
      <c r="G13" s="53"/>
      <c r="H13" s="53"/>
      <c r="I13" s="53"/>
      <c r="J13" s="53"/>
      <c r="K13" s="53"/>
      <c r="L13" s="53"/>
      <c r="M13" s="53">
        <f>J13-G13</f>
        <v>0</v>
      </c>
      <c r="N13" s="53"/>
      <c r="O13" s="53">
        <f t="shared" ref="O13:O16" si="0">L13-I13</f>
        <v>0</v>
      </c>
    </row>
    <row r="14" spans="1:15" s="30" customFormat="1" x14ac:dyDescent="0.25">
      <c r="A14" s="26">
        <v>2</v>
      </c>
      <c r="B14" s="32" t="s">
        <v>45</v>
      </c>
      <c r="C14" s="26" t="s">
        <v>12</v>
      </c>
      <c r="D14" s="53"/>
      <c r="E14" s="53"/>
      <c r="F14" s="53"/>
      <c r="G14" s="53"/>
      <c r="H14" s="53"/>
      <c r="I14" s="53"/>
      <c r="J14" s="53"/>
      <c r="K14" s="53"/>
      <c r="L14" s="53"/>
      <c r="M14" s="53">
        <f>J14-G14</f>
        <v>0</v>
      </c>
      <c r="N14" s="53"/>
      <c r="O14" s="53">
        <f t="shared" si="0"/>
        <v>0</v>
      </c>
    </row>
    <row r="15" spans="1:15" s="30" customFormat="1" x14ac:dyDescent="0.25">
      <c r="A15" s="26">
        <v>3</v>
      </c>
      <c r="B15" s="32" t="s">
        <v>44</v>
      </c>
      <c r="C15" s="26" t="s">
        <v>12</v>
      </c>
      <c r="D15" s="53"/>
      <c r="E15" s="53"/>
      <c r="F15" s="53"/>
      <c r="G15" s="53"/>
      <c r="H15" s="53"/>
      <c r="I15" s="53"/>
      <c r="J15" s="53"/>
      <c r="K15" s="53"/>
      <c r="L15" s="53"/>
      <c r="M15" s="53">
        <f>J15-G15</f>
        <v>0</v>
      </c>
      <c r="N15" s="53"/>
      <c r="O15" s="53">
        <f t="shared" si="0"/>
        <v>0</v>
      </c>
    </row>
    <row r="16" spans="1:15" s="25" customFormat="1" ht="23.25" customHeight="1" x14ac:dyDescent="0.25">
      <c r="A16" s="21">
        <v>2</v>
      </c>
      <c r="B16" s="22" t="s">
        <v>13</v>
      </c>
      <c r="C16" s="23">
        <v>4213</v>
      </c>
      <c r="D16" s="117"/>
      <c r="E16" s="117"/>
      <c r="F16" s="52">
        <f>SUM(F19:F21)</f>
        <v>0</v>
      </c>
      <c r="G16" s="117"/>
      <c r="H16" s="117"/>
      <c r="I16" s="52">
        <f>SUM(I19:I21)</f>
        <v>0</v>
      </c>
      <c r="J16" s="52"/>
      <c r="K16" s="117"/>
      <c r="L16" s="52">
        <f>SUM(L19:L21)</f>
        <v>0</v>
      </c>
      <c r="M16" s="52">
        <f>J16-G16</f>
        <v>0</v>
      </c>
      <c r="N16" s="117"/>
      <c r="O16" s="52">
        <f t="shared" si="0"/>
        <v>0</v>
      </c>
    </row>
    <row r="17" spans="1:15" s="30" customFormat="1" x14ac:dyDescent="0.25">
      <c r="A17" s="33"/>
      <c r="B17" s="27" t="s">
        <v>10</v>
      </c>
      <c r="C17" s="26"/>
      <c r="D17" s="53"/>
      <c r="E17" s="53"/>
      <c r="F17" s="53"/>
      <c r="G17" s="53"/>
      <c r="H17" s="53"/>
      <c r="I17" s="53"/>
      <c r="J17" s="53"/>
      <c r="K17" s="53"/>
      <c r="L17" s="58"/>
      <c r="M17" s="58"/>
      <c r="N17" s="53"/>
      <c r="O17" s="58"/>
    </row>
    <row r="18" spans="1:15" s="30" customFormat="1" x14ac:dyDescent="0.25">
      <c r="A18" s="34"/>
      <c r="B18" s="31" t="s">
        <v>11</v>
      </c>
      <c r="C18" s="26"/>
      <c r="D18" s="53"/>
      <c r="E18" s="53"/>
      <c r="F18" s="53"/>
      <c r="G18" s="53"/>
      <c r="H18" s="53"/>
      <c r="I18" s="53"/>
      <c r="J18" s="53"/>
      <c r="K18" s="53"/>
      <c r="L18" s="58"/>
      <c r="M18" s="58"/>
      <c r="N18" s="53"/>
      <c r="O18" s="58"/>
    </row>
    <row r="19" spans="1:15" s="30" customFormat="1" x14ac:dyDescent="0.25">
      <c r="A19" s="26">
        <v>1</v>
      </c>
      <c r="B19" s="32" t="s">
        <v>46</v>
      </c>
      <c r="C19" s="26" t="s">
        <v>12</v>
      </c>
      <c r="D19" s="53"/>
      <c r="E19" s="53"/>
      <c r="F19" s="53"/>
      <c r="G19" s="53"/>
      <c r="H19" s="53"/>
      <c r="I19" s="53"/>
      <c r="J19" s="53"/>
      <c r="K19" s="53"/>
      <c r="L19" s="53"/>
      <c r="M19" s="53">
        <f>J19-G19</f>
        <v>0</v>
      </c>
      <c r="N19" s="53"/>
      <c r="O19" s="53">
        <f t="shared" ref="O19:O22" si="1">L19-I19</f>
        <v>0</v>
      </c>
    </row>
    <row r="20" spans="1:15" s="30" customFormat="1" x14ac:dyDescent="0.25">
      <c r="A20" s="26">
        <v>2</v>
      </c>
      <c r="B20" s="32" t="s">
        <v>47</v>
      </c>
      <c r="C20" s="26" t="s">
        <v>12</v>
      </c>
      <c r="D20" s="53"/>
      <c r="E20" s="53"/>
      <c r="F20" s="53"/>
      <c r="G20" s="53"/>
      <c r="H20" s="53"/>
      <c r="I20" s="53"/>
      <c r="J20" s="53"/>
      <c r="K20" s="53"/>
      <c r="L20" s="53"/>
      <c r="M20" s="53">
        <f>J20-G20</f>
        <v>0</v>
      </c>
      <c r="N20" s="53"/>
      <c r="O20" s="53">
        <f t="shared" si="1"/>
        <v>0</v>
      </c>
    </row>
    <row r="21" spans="1:15" s="30" customFormat="1" x14ac:dyDescent="0.25">
      <c r="A21" s="26">
        <v>3</v>
      </c>
      <c r="B21" s="32"/>
      <c r="C21" s="26" t="s">
        <v>12</v>
      </c>
      <c r="D21" s="53"/>
      <c r="E21" s="53"/>
      <c r="F21" s="53"/>
      <c r="G21" s="53"/>
      <c r="H21" s="53"/>
      <c r="I21" s="53"/>
      <c r="J21" s="53"/>
      <c r="K21" s="53"/>
      <c r="L21" s="53"/>
      <c r="M21" s="53">
        <f>J21-G21</f>
        <v>0</v>
      </c>
      <c r="N21" s="53"/>
      <c r="O21" s="53">
        <f t="shared" si="1"/>
        <v>0</v>
      </c>
    </row>
    <row r="22" spans="1:15" s="25" customFormat="1" ht="23.25" customHeight="1" x14ac:dyDescent="0.25">
      <c r="A22" s="21">
        <v>3</v>
      </c>
      <c r="B22" s="22" t="s">
        <v>14</v>
      </c>
      <c r="C22" s="23">
        <v>4214</v>
      </c>
      <c r="D22" s="117"/>
      <c r="E22" s="117"/>
      <c r="F22" s="52">
        <f>SUM(F25:F27)</f>
        <v>0</v>
      </c>
      <c r="G22" s="117"/>
      <c r="H22" s="117"/>
      <c r="I22" s="52">
        <f>SUM(I25:I27)</f>
        <v>0</v>
      </c>
      <c r="J22" s="52"/>
      <c r="K22" s="117"/>
      <c r="L22" s="52">
        <f>SUM(L25:L27)</f>
        <v>38302.9</v>
      </c>
      <c r="M22" s="52">
        <f>J22-G22</f>
        <v>0</v>
      </c>
      <c r="N22" s="117"/>
      <c r="O22" s="52">
        <f t="shared" si="1"/>
        <v>38302.9</v>
      </c>
    </row>
    <row r="23" spans="1:15" s="30" customFormat="1" x14ac:dyDescent="0.25">
      <c r="A23" s="33"/>
      <c r="B23" s="27" t="s">
        <v>10</v>
      </c>
      <c r="C23" s="26"/>
      <c r="D23" s="53"/>
      <c r="E23" s="53"/>
      <c r="F23" s="53"/>
      <c r="G23" s="53"/>
      <c r="H23" s="53"/>
      <c r="I23" s="53"/>
      <c r="J23" s="53"/>
      <c r="K23" s="53"/>
      <c r="L23" s="58"/>
      <c r="M23" s="58"/>
      <c r="N23" s="53"/>
      <c r="O23" s="58"/>
    </row>
    <row r="24" spans="1:15" s="30" customFormat="1" x14ac:dyDescent="0.25">
      <c r="A24" s="34"/>
      <c r="B24" s="31" t="s">
        <v>11</v>
      </c>
      <c r="C24" s="26"/>
      <c r="D24" s="53"/>
      <c r="E24" s="53"/>
      <c r="F24" s="53"/>
      <c r="G24" s="53"/>
      <c r="H24" s="53"/>
      <c r="I24" s="53"/>
      <c r="J24" s="53"/>
      <c r="K24" s="53"/>
      <c r="L24" s="58"/>
      <c r="M24" s="58"/>
      <c r="N24" s="53"/>
      <c r="O24" s="58"/>
    </row>
    <row r="25" spans="1:15" s="30" customFormat="1" x14ac:dyDescent="0.25">
      <c r="A25" s="26">
        <v>1</v>
      </c>
      <c r="B25" s="38" t="s">
        <v>48</v>
      </c>
      <c r="C25" s="26" t="s">
        <v>12</v>
      </c>
      <c r="D25" s="53"/>
      <c r="E25" s="53"/>
      <c r="F25" s="53"/>
      <c r="G25" s="53"/>
      <c r="H25" s="53"/>
      <c r="I25" s="53"/>
      <c r="J25" s="53"/>
      <c r="K25" s="53"/>
      <c r="L25" s="53">
        <v>35680.300000000003</v>
      </c>
      <c r="M25" s="53">
        <f>J25-G25</f>
        <v>0</v>
      </c>
      <c r="N25" s="53"/>
      <c r="O25" s="53">
        <f t="shared" ref="O25:O27" si="2">L25-I25</f>
        <v>35680.300000000003</v>
      </c>
    </row>
    <row r="26" spans="1:15" s="30" customFormat="1" x14ac:dyDescent="0.25">
      <c r="A26" s="26">
        <v>2</v>
      </c>
      <c r="B26" s="38" t="s">
        <v>240</v>
      </c>
      <c r="C26" s="26" t="s">
        <v>12</v>
      </c>
      <c r="D26" s="53"/>
      <c r="E26" s="53"/>
      <c r="F26" s="53"/>
      <c r="G26" s="53"/>
      <c r="H26" s="53"/>
      <c r="I26" s="53"/>
      <c r="J26" s="53"/>
      <c r="K26" s="53"/>
      <c r="L26" s="53">
        <v>2622.6</v>
      </c>
      <c r="M26" s="53">
        <f>J26-G26</f>
        <v>0</v>
      </c>
      <c r="N26" s="53"/>
      <c r="O26" s="53">
        <f t="shared" si="2"/>
        <v>2622.6</v>
      </c>
    </row>
    <row r="27" spans="1:15" s="30" customFormat="1" x14ac:dyDescent="0.25">
      <c r="A27" s="26">
        <v>3</v>
      </c>
      <c r="B27" s="38" t="s">
        <v>51</v>
      </c>
      <c r="C27" s="26" t="s">
        <v>12</v>
      </c>
      <c r="D27" s="53"/>
      <c r="E27" s="53"/>
      <c r="F27" s="53"/>
      <c r="G27" s="53"/>
      <c r="H27" s="53"/>
      <c r="I27" s="53"/>
      <c r="J27" s="53"/>
      <c r="K27" s="53"/>
      <c r="L27" s="53"/>
      <c r="M27" s="53">
        <f>J27-G27</f>
        <v>0</v>
      </c>
      <c r="N27" s="53"/>
      <c r="O27" s="53">
        <f t="shared" si="2"/>
        <v>0</v>
      </c>
    </row>
    <row r="28" spans="1:15" s="25" customFormat="1" ht="23.25" customHeight="1" x14ac:dyDescent="0.25">
      <c r="A28" s="21">
        <v>4</v>
      </c>
      <c r="B28" s="22" t="s">
        <v>16</v>
      </c>
      <c r="C28" s="23">
        <v>4231</v>
      </c>
      <c r="D28" s="117"/>
      <c r="E28" s="117"/>
      <c r="F28" s="52">
        <f>SUM(F31:F33)</f>
        <v>1670.08</v>
      </c>
      <c r="G28" s="117"/>
      <c r="H28" s="117"/>
      <c r="I28" s="52">
        <f>SUM(I31:I33)</f>
        <v>1465.3</v>
      </c>
      <c r="J28" s="52"/>
      <c r="K28" s="117"/>
      <c r="L28" s="52">
        <f>SUM(L31:L33)</f>
        <v>1850</v>
      </c>
      <c r="M28" s="52">
        <f>J28-G28</f>
        <v>0</v>
      </c>
      <c r="N28" s="117"/>
      <c r="O28" s="52">
        <f t="shared" ref="O28" si="3">L28-I28</f>
        <v>384.70000000000005</v>
      </c>
    </row>
    <row r="29" spans="1:15" s="30" customFormat="1" x14ac:dyDescent="0.25">
      <c r="A29" s="33"/>
      <c r="B29" s="27" t="s">
        <v>10</v>
      </c>
      <c r="C29" s="26"/>
      <c r="D29" s="53"/>
      <c r="E29" s="53"/>
      <c r="F29" s="53"/>
      <c r="G29" s="53"/>
      <c r="H29" s="53"/>
      <c r="I29" s="53"/>
      <c r="J29" s="53"/>
      <c r="K29" s="53"/>
      <c r="L29" s="58"/>
      <c r="M29" s="58"/>
      <c r="N29" s="53"/>
      <c r="O29" s="58"/>
    </row>
    <row r="30" spans="1:15" s="30" customFormat="1" x14ac:dyDescent="0.25">
      <c r="A30" s="34"/>
      <c r="B30" s="31" t="s">
        <v>11</v>
      </c>
      <c r="C30" s="26"/>
      <c r="D30" s="53"/>
      <c r="E30" s="53"/>
      <c r="F30" s="53"/>
      <c r="G30" s="53"/>
      <c r="H30" s="53"/>
      <c r="I30" s="53"/>
      <c r="J30" s="53"/>
      <c r="K30" s="53"/>
      <c r="L30" s="58"/>
      <c r="M30" s="58"/>
      <c r="N30" s="53"/>
      <c r="O30" s="58"/>
    </row>
    <row r="31" spans="1:15" s="30" customFormat="1" x14ac:dyDescent="0.25">
      <c r="A31" s="26">
        <v>1</v>
      </c>
      <c r="B31" s="39" t="s">
        <v>16</v>
      </c>
      <c r="C31" s="26" t="s">
        <v>12</v>
      </c>
      <c r="D31" s="53"/>
      <c r="E31" s="53"/>
      <c r="F31" s="53">
        <v>1670.08</v>
      </c>
      <c r="G31" s="53"/>
      <c r="H31" s="53"/>
      <c r="I31" s="53">
        <v>1465.3</v>
      </c>
      <c r="J31" s="53"/>
      <c r="K31" s="53"/>
      <c r="L31" s="53">
        <v>1850</v>
      </c>
      <c r="M31" s="53">
        <f>J31-G31</f>
        <v>0</v>
      </c>
      <c r="N31" s="53"/>
      <c r="O31" s="53">
        <f t="shared" ref="O31:O33" si="4">L31-I31</f>
        <v>384.70000000000005</v>
      </c>
    </row>
    <row r="32" spans="1:15" s="30" customFormat="1" x14ac:dyDescent="0.25">
      <c r="A32" s="26">
        <v>2</v>
      </c>
      <c r="B32" s="32"/>
      <c r="C32" s="26" t="s">
        <v>12</v>
      </c>
      <c r="D32" s="53"/>
      <c r="E32" s="53"/>
      <c r="F32" s="53"/>
      <c r="G32" s="53"/>
      <c r="H32" s="53"/>
      <c r="I32" s="53"/>
      <c r="J32" s="53"/>
      <c r="K32" s="53"/>
      <c r="L32" s="53"/>
      <c r="M32" s="53">
        <f>J32-G32</f>
        <v>0</v>
      </c>
      <c r="N32" s="53"/>
      <c r="O32" s="53">
        <f t="shared" si="4"/>
        <v>0</v>
      </c>
    </row>
    <row r="33" spans="1:15" s="30" customFormat="1" x14ac:dyDescent="0.25">
      <c r="A33" s="26">
        <v>3</v>
      </c>
      <c r="B33" s="32"/>
      <c r="C33" s="26" t="s">
        <v>12</v>
      </c>
      <c r="D33" s="53"/>
      <c r="E33" s="53"/>
      <c r="F33" s="53"/>
      <c r="G33" s="53"/>
      <c r="H33" s="53"/>
      <c r="I33" s="53"/>
      <c r="J33" s="53"/>
      <c r="K33" s="53"/>
      <c r="L33" s="53"/>
      <c r="M33" s="53">
        <f>J33-G33</f>
        <v>0</v>
      </c>
      <c r="N33" s="53"/>
      <c r="O33" s="53">
        <f t="shared" si="4"/>
        <v>0</v>
      </c>
    </row>
    <row r="34" spans="1:15" s="25" customFormat="1" ht="23.25" customHeight="1" x14ac:dyDescent="0.25">
      <c r="A34" s="21">
        <v>5</v>
      </c>
      <c r="B34" s="22" t="s">
        <v>24</v>
      </c>
      <c r="C34" s="23">
        <v>4235</v>
      </c>
      <c r="D34" s="117"/>
      <c r="E34" s="117"/>
      <c r="F34" s="52">
        <f>SUM(F37:F39)</f>
        <v>160</v>
      </c>
      <c r="G34" s="117"/>
      <c r="H34" s="117"/>
      <c r="I34" s="52">
        <f>SUM(I37:I39)</f>
        <v>0</v>
      </c>
      <c r="J34" s="52"/>
      <c r="K34" s="117"/>
      <c r="L34" s="52">
        <f>SUM(L37:L39)</f>
        <v>750</v>
      </c>
      <c r="M34" s="52">
        <f>J34-G34</f>
        <v>0</v>
      </c>
      <c r="N34" s="117"/>
      <c r="O34" s="52">
        <f t="shared" ref="O34" si="5">L34-I34</f>
        <v>750</v>
      </c>
    </row>
    <row r="35" spans="1:15" s="30" customFormat="1" x14ac:dyDescent="0.25">
      <c r="A35" s="33"/>
      <c r="B35" s="27" t="s">
        <v>10</v>
      </c>
      <c r="C35" s="26"/>
      <c r="D35" s="53"/>
      <c r="E35" s="53"/>
      <c r="F35" s="53"/>
      <c r="G35" s="53"/>
      <c r="H35" s="53"/>
      <c r="I35" s="53"/>
      <c r="J35" s="53"/>
      <c r="K35" s="53"/>
      <c r="L35" s="58"/>
      <c r="M35" s="58"/>
      <c r="N35" s="53"/>
      <c r="O35" s="58"/>
    </row>
    <row r="36" spans="1:15" s="30" customFormat="1" x14ac:dyDescent="0.25">
      <c r="A36" s="34"/>
      <c r="B36" s="31" t="s">
        <v>11</v>
      </c>
      <c r="C36" s="26"/>
      <c r="D36" s="53"/>
      <c r="E36" s="53"/>
      <c r="F36" s="53"/>
      <c r="G36" s="53"/>
      <c r="H36" s="53"/>
      <c r="I36" s="53"/>
      <c r="J36" s="53"/>
      <c r="K36" s="53"/>
      <c r="L36" s="58"/>
      <c r="M36" s="58"/>
      <c r="N36" s="53"/>
      <c r="O36" s="58"/>
    </row>
    <row r="37" spans="1:15" s="30" customFormat="1" x14ac:dyDescent="0.25">
      <c r="A37" s="26">
        <v>1</v>
      </c>
      <c r="B37" s="41" t="s">
        <v>24</v>
      </c>
      <c r="C37" s="26" t="s">
        <v>12</v>
      </c>
      <c r="D37" s="53"/>
      <c r="E37" s="53"/>
      <c r="F37" s="53">
        <v>160</v>
      </c>
      <c r="G37" s="53"/>
      <c r="H37" s="53"/>
      <c r="I37" s="53"/>
      <c r="J37" s="53"/>
      <c r="K37" s="53"/>
      <c r="L37" s="53">
        <v>750</v>
      </c>
      <c r="M37" s="53">
        <f>J37-G37</f>
        <v>0</v>
      </c>
      <c r="N37" s="53"/>
      <c r="O37" s="53">
        <f t="shared" ref="O37:O39" si="6">L37-I37</f>
        <v>750</v>
      </c>
    </row>
    <row r="38" spans="1:15" s="30" customFormat="1" x14ac:dyDescent="0.25">
      <c r="A38" s="26">
        <v>2</v>
      </c>
      <c r="B38" s="32"/>
      <c r="C38" s="26" t="s">
        <v>12</v>
      </c>
      <c r="D38" s="53"/>
      <c r="E38" s="53"/>
      <c r="F38" s="53"/>
      <c r="G38" s="53"/>
      <c r="H38" s="53"/>
      <c r="I38" s="53"/>
      <c r="J38" s="53"/>
      <c r="K38" s="53"/>
      <c r="L38" s="53"/>
      <c r="M38" s="53">
        <f>J38-G38</f>
        <v>0</v>
      </c>
      <c r="N38" s="53"/>
      <c r="O38" s="53">
        <f t="shared" si="6"/>
        <v>0</v>
      </c>
    </row>
    <row r="39" spans="1:15" s="30" customFormat="1" x14ac:dyDescent="0.25">
      <c r="A39" s="26">
        <v>3</v>
      </c>
      <c r="B39" s="32"/>
      <c r="C39" s="26" t="s">
        <v>12</v>
      </c>
      <c r="D39" s="53"/>
      <c r="E39" s="53"/>
      <c r="F39" s="53"/>
      <c r="G39" s="53"/>
      <c r="H39" s="53"/>
      <c r="I39" s="53"/>
      <c r="J39" s="53"/>
      <c r="K39" s="53"/>
      <c r="L39" s="53"/>
      <c r="M39" s="53">
        <f>J39-G39</f>
        <v>0</v>
      </c>
      <c r="N39" s="53"/>
      <c r="O39" s="53">
        <f t="shared" si="6"/>
        <v>0</v>
      </c>
    </row>
    <row r="40" spans="1:15" s="25" customFormat="1" ht="23.25" customHeight="1" x14ac:dyDescent="0.25">
      <c r="A40" s="21">
        <v>6</v>
      </c>
      <c r="B40" s="22" t="s">
        <v>22</v>
      </c>
      <c r="C40" s="23" t="s">
        <v>21</v>
      </c>
      <c r="D40" s="117"/>
      <c r="E40" s="117"/>
      <c r="F40" s="52">
        <f>SUM(F43:F51)</f>
        <v>0</v>
      </c>
      <c r="G40" s="117"/>
      <c r="H40" s="117"/>
      <c r="I40" s="52">
        <f>SUM(I43:I51)</f>
        <v>0</v>
      </c>
      <c r="J40" s="52"/>
      <c r="K40" s="117"/>
      <c r="L40" s="52">
        <f>SUM(L43:L51)</f>
        <v>0</v>
      </c>
      <c r="M40" s="52">
        <f>J40-G40</f>
        <v>0</v>
      </c>
      <c r="N40" s="117"/>
      <c r="O40" s="52">
        <f t="shared" ref="O40" si="7">L40-I40</f>
        <v>0</v>
      </c>
    </row>
    <row r="41" spans="1:15" s="30" customFormat="1" x14ac:dyDescent="0.25">
      <c r="A41" s="33"/>
      <c r="B41" s="27" t="s">
        <v>10</v>
      </c>
      <c r="C41" s="26"/>
      <c r="D41" s="53"/>
      <c r="E41" s="53"/>
      <c r="F41" s="53"/>
      <c r="G41" s="53"/>
      <c r="H41" s="53"/>
      <c r="I41" s="53"/>
      <c r="J41" s="53"/>
      <c r="K41" s="53"/>
      <c r="L41" s="58"/>
      <c r="M41" s="58"/>
      <c r="N41" s="53"/>
      <c r="O41" s="58"/>
    </row>
    <row r="42" spans="1:15" s="30" customFormat="1" x14ac:dyDescent="0.25">
      <c r="A42" s="34"/>
      <c r="B42" s="31" t="s">
        <v>11</v>
      </c>
      <c r="C42" s="26"/>
      <c r="D42" s="53"/>
      <c r="E42" s="53"/>
      <c r="F42" s="53"/>
      <c r="G42" s="53"/>
      <c r="H42" s="53"/>
      <c r="I42" s="53"/>
      <c r="J42" s="53"/>
      <c r="K42" s="53"/>
      <c r="L42" s="58"/>
      <c r="M42" s="58"/>
      <c r="N42" s="53"/>
      <c r="O42" s="58"/>
    </row>
    <row r="43" spans="1:15" s="30" customFormat="1" x14ac:dyDescent="0.25">
      <c r="A43" s="43">
        <v>1</v>
      </c>
      <c r="B43" s="44" t="s">
        <v>68</v>
      </c>
      <c r="C43" s="26" t="s">
        <v>12</v>
      </c>
      <c r="D43" s="53"/>
      <c r="E43" s="53"/>
      <c r="F43" s="53"/>
      <c r="G43" s="53"/>
      <c r="H43" s="53"/>
      <c r="I43" s="53"/>
      <c r="J43" s="53"/>
      <c r="K43" s="53"/>
      <c r="L43" s="53"/>
      <c r="M43" s="53">
        <f t="shared" ref="M43:M52" si="8">J43-G43</f>
        <v>0</v>
      </c>
      <c r="N43" s="53"/>
      <c r="O43" s="53">
        <f t="shared" ref="O43:O51" si="9">L43-I43</f>
        <v>0</v>
      </c>
    </row>
    <row r="44" spans="1:15" s="30" customFormat="1" x14ac:dyDescent="0.25">
      <c r="A44" s="43">
        <v>2</v>
      </c>
      <c r="B44" s="45" t="s">
        <v>83</v>
      </c>
      <c r="C44" s="26" t="s">
        <v>12</v>
      </c>
      <c r="D44" s="53"/>
      <c r="E44" s="53"/>
      <c r="F44" s="53"/>
      <c r="G44" s="53"/>
      <c r="H44" s="53"/>
      <c r="I44" s="53"/>
      <c r="J44" s="53"/>
      <c r="K44" s="53"/>
      <c r="L44" s="53"/>
      <c r="M44" s="53">
        <f t="shared" si="8"/>
        <v>0</v>
      </c>
      <c r="N44" s="53"/>
      <c r="O44" s="53">
        <f t="shared" si="9"/>
        <v>0</v>
      </c>
    </row>
    <row r="45" spans="1:15" s="30" customFormat="1" x14ac:dyDescent="0.25">
      <c r="A45" s="43">
        <v>3</v>
      </c>
      <c r="B45" s="45" t="s">
        <v>70</v>
      </c>
      <c r="C45" s="26" t="s">
        <v>12</v>
      </c>
      <c r="D45" s="53"/>
      <c r="E45" s="53"/>
      <c r="F45" s="53"/>
      <c r="G45" s="53"/>
      <c r="H45" s="53"/>
      <c r="I45" s="53"/>
      <c r="J45" s="53"/>
      <c r="K45" s="53"/>
      <c r="L45" s="53"/>
      <c r="M45" s="53">
        <f t="shared" si="8"/>
        <v>0</v>
      </c>
      <c r="N45" s="53"/>
      <c r="O45" s="53">
        <f t="shared" si="9"/>
        <v>0</v>
      </c>
    </row>
    <row r="46" spans="1:15" s="30" customFormat="1" ht="27" x14ac:dyDescent="0.25">
      <c r="A46" s="43">
        <v>4</v>
      </c>
      <c r="B46" s="45" t="s">
        <v>71</v>
      </c>
      <c r="C46" s="26" t="s">
        <v>12</v>
      </c>
      <c r="D46" s="53"/>
      <c r="E46" s="53"/>
      <c r="F46" s="53"/>
      <c r="G46" s="53"/>
      <c r="H46" s="53"/>
      <c r="I46" s="53"/>
      <c r="J46" s="53"/>
      <c r="K46" s="53"/>
      <c r="L46" s="53"/>
      <c r="M46" s="53">
        <f t="shared" si="8"/>
        <v>0</v>
      </c>
      <c r="N46" s="53"/>
      <c r="O46" s="53">
        <f t="shared" si="9"/>
        <v>0</v>
      </c>
    </row>
    <row r="47" spans="1:15" s="30" customFormat="1" ht="27" x14ac:dyDescent="0.25">
      <c r="A47" s="43">
        <v>5</v>
      </c>
      <c r="B47" s="45" t="s">
        <v>72</v>
      </c>
      <c r="C47" s="26" t="s">
        <v>12</v>
      </c>
      <c r="D47" s="53"/>
      <c r="E47" s="53"/>
      <c r="F47" s="53"/>
      <c r="G47" s="53"/>
      <c r="H47" s="53"/>
      <c r="I47" s="53"/>
      <c r="J47" s="53"/>
      <c r="K47" s="53"/>
      <c r="L47" s="53"/>
      <c r="M47" s="53">
        <f t="shared" si="8"/>
        <v>0</v>
      </c>
      <c r="N47" s="53"/>
      <c r="O47" s="53">
        <f t="shared" si="9"/>
        <v>0</v>
      </c>
    </row>
    <row r="48" spans="1:15" s="30" customFormat="1" x14ac:dyDescent="0.25">
      <c r="A48" s="43">
        <v>6</v>
      </c>
      <c r="B48" s="45" t="s">
        <v>73</v>
      </c>
      <c r="C48" s="26" t="s">
        <v>12</v>
      </c>
      <c r="D48" s="53"/>
      <c r="E48" s="53"/>
      <c r="F48" s="53"/>
      <c r="G48" s="53"/>
      <c r="H48" s="53"/>
      <c r="I48" s="53"/>
      <c r="J48" s="53"/>
      <c r="K48" s="53"/>
      <c r="L48" s="53"/>
      <c r="M48" s="53">
        <f t="shared" si="8"/>
        <v>0</v>
      </c>
      <c r="N48" s="53"/>
      <c r="O48" s="53">
        <f t="shared" si="9"/>
        <v>0</v>
      </c>
    </row>
    <row r="49" spans="1:15" s="30" customFormat="1" ht="27" x14ac:dyDescent="0.25">
      <c r="A49" s="43">
        <v>7</v>
      </c>
      <c r="B49" s="45" t="s">
        <v>74</v>
      </c>
      <c r="C49" s="26" t="s">
        <v>12</v>
      </c>
      <c r="D49" s="53"/>
      <c r="E49" s="53"/>
      <c r="F49" s="53"/>
      <c r="G49" s="53"/>
      <c r="H49" s="53"/>
      <c r="I49" s="53"/>
      <c r="J49" s="53"/>
      <c r="K49" s="53"/>
      <c r="L49" s="53"/>
      <c r="M49" s="53">
        <f t="shared" si="8"/>
        <v>0</v>
      </c>
      <c r="N49" s="53"/>
      <c r="O49" s="53">
        <f t="shared" si="9"/>
        <v>0</v>
      </c>
    </row>
    <row r="50" spans="1:15" s="30" customFormat="1" ht="27" x14ac:dyDescent="0.25">
      <c r="A50" s="43">
        <v>8</v>
      </c>
      <c r="B50" s="45" t="s">
        <v>75</v>
      </c>
      <c r="C50" s="26" t="s">
        <v>12</v>
      </c>
      <c r="D50" s="53"/>
      <c r="E50" s="53"/>
      <c r="F50" s="53"/>
      <c r="G50" s="53"/>
      <c r="H50" s="53"/>
      <c r="I50" s="53"/>
      <c r="J50" s="53"/>
      <c r="K50" s="53"/>
      <c r="L50" s="53"/>
      <c r="M50" s="53">
        <f t="shared" si="8"/>
        <v>0</v>
      </c>
      <c r="N50" s="53"/>
      <c r="O50" s="53">
        <f t="shared" si="9"/>
        <v>0</v>
      </c>
    </row>
    <row r="51" spans="1:15" s="30" customFormat="1" ht="27" x14ac:dyDescent="0.25">
      <c r="A51" s="43">
        <v>9</v>
      </c>
      <c r="B51" s="45" t="s">
        <v>76</v>
      </c>
      <c r="C51" s="26" t="s">
        <v>12</v>
      </c>
      <c r="D51" s="53"/>
      <c r="E51" s="53"/>
      <c r="F51" s="53"/>
      <c r="G51" s="53"/>
      <c r="H51" s="53"/>
      <c r="I51" s="53"/>
      <c r="J51" s="53"/>
      <c r="K51" s="53"/>
      <c r="L51" s="53"/>
      <c r="M51" s="53">
        <f t="shared" si="8"/>
        <v>0</v>
      </c>
      <c r="N51" s="53"/>
      <c r="O51" s="53">
        <f t="shared" si="9"/>
        <v>0</v>
      </c>
    </row>
    <row r="52" spans="1:15" s="25" customFormat="1" ht="23.25" customHeight="1" x14ac:dyDescent="0.25">
      <c r="A52" s="21">
        <v>7</v>
      </c>
      <c r="B52" s="37" t="s">
        <v>36</v>
      </c>
      <c r="C52" s="23" t="s">
        <v>35</v>
      </c>
      <c r="D52" s="117"/>
      <c r="E52" s="117"/>
      <c r="F52" s="52">
        <f>SUM(F55:F57)</f>
        <v>296.5</v>
      </c>
      <c r="G52" s="117"/>
      <c r="H52" s="117"/>
      <c r="I52" s="52">
        <f>SUM(I55:I57)</f>
        <v>1113.2</v>
      </c>
      <c r="J52" s="52"/>
      <c r="K52" s="117"/>
      <c r="L52" s="52">
        <f>SUM(L55:L57)</f>
        <v>1266.1663999999998</v>
      </c>
      <c r="M52" s="52">
        <f t="shared" si="8"/>
        <v>0</v>
      </c>
      <c r="N52" s="117"/>
      <c r="O52" s="52">
        <f t="shared" ref="O52" si="10">L52-I52</f>
        <v>152.96639999999979</v>
      </c>
    </row>
    <row r="53" spans="1:15" s="30" customFormat="1" x14ac:dyDescent="0.25">
      <c r="A53" s="33"/>
      <c r="B53" s="27" t="s">
        <v>10</v>
      </c>
      <c r="C53" s="26"/>
      <c r="D53" s="53"/>
      <c r="E53" s="53"/>
      <c r="F53" s="53"/>
      <c r="G53" s="53"/>
      <c r="H53" s="53"/>
      <c r="I53" s="53"/>
      <c r="J53" s="53"/>
      <c r="K53" s="53"/>
      <c r="L53" s="58"/>
      <c r="M53" s="58"/>
      <c r="N53" s="53"/>
      <c r="O53" s="58"/>
    </row>
    <row r="54" spans="1:15" s="30" customFormat="1" x14ac:dyDescent="0.25">
      <c r="A54" s="34"/>
      <c r="B54" s="31" t="s">
        <v>11</v>
      </c>
      <c r="C54" s="26"/>
      <c r="D54" s="53"/>
      <c r="E54" s="53"/>
      <c r="F54" s="53"/>
      <c r="G54" s="53"/>
      <c r="H54" s="53"/>
      <c r="I54" s="53"/>
      <c r="J54" s="53"/>
      <c r="K54" s="53"/>
      <c r="L54" s="58"/>
      <c r="M54" s="58"/>
      <c r="N54" s="53"/>
      <c r="O54" s="58"/>
    </row>
    <row r="55" spans="1:15" s="30" customFormat="1" x14ac:dyDescent="0.25">
      <c r="A55" s="26">
        <v>1</v>
      </c>
      <c r="B55" s="46" t="s">
        <v>80</v>
      </c>
      <c r="C55" s="26" t="s">
        <v>12</v>
      </c>
      <c r="D55" s="53"/>
      <c r="E55" s="53"/>
      <c r="F55" s="53">
        <v>8.5</v>
      </c>
      <c r="G55" s="53"/>
      <c r="H55" s="53"/>
      <c r="I55" s="53">
        <v>11.3</v>
      </c>
      <c r="J55" s="53"/>
      <c r="K55" s="53"/>
      <c r="L55" s="53">
        <v>11.3</v>
      </c>
      <c r="M55" s="53">
        <f>J55-G55</f>
        <v>0</v>
      </c>
      <c r="N55" s="53"/>
      <c r="O55" s="53">
        <f t="shared" ref="O55:O57" si="11">L55-I55</f>
        <v>0</v>
      </c>
    </row>
    <row r="56" spans="1:15" s="30" customFormat="1" x14ac:dyDescent="0.25">
      <c r="A56" s="26">
        <v>2</v>
      </c>
      <c r="B56" s="32" t="s">
        <v>84</v>
      </c>
      <c r="C56" s="26" t="s">
        <v>12</v>
      </c>
      <c r="D56" s="53"/>
      <c r="E56" s="53"/>
      <c r="F56" s="53">
        <v>270</v>
      </c>
      <c r="G56" s="53"/>
      <c r="H56" s="53"/>
      <c r="I56" s="53">
        <v>1060.2</v>
      </c>
      <c r="J56" s="53"/>
      <c r="K56" s="53"/>
      <c r="L56" s="53">
        <v>1060.1663999999998</v>
      </c>
      <c r="M56" s="53">
        <f>J56-G56</f>
        <v>0</v>
      </c>
      <c r="N56" s="53"/>
      <c r="O56" s="53">
        <f t="shared" si="11"/>
        <v>-3.360000000020591E-2</v>
      </c>
    </row>
    <row r="57" spans="1:15" s="30" customFormat="1" x14ac:dyDescent="0.25">
      <c r="A57" s="26">
        <v>3</v>
      </c>
      <c r="B57" s="32" t="s">
        <v>222</v>
      </c>
      <c r="C57" s="26" t="s">
        <v>12</v>
      </c>
      <c r="D57" s="53"/>
      <c r="E57" s="53"/>
      <c r="F57" s="53">
        <v>18</v>
      </c>
      <c r="G57" s="53"/>
      <c r="H57" s="53"/>
      <c r="I57" s="53">
        <v>41.7</v>
      </c>
      <c r="J57" s="53"/>
      <c r="K57" s="53"/>
      <c r="L57" s="53">
        <v>194.7</v>
      </c>
      <c r="M57" s="53">
        <f>J57-G57</f>
        <v>0</v>
      </c>
      <c r="N57" s="53"/>
      <c r="O57" s="53">
        <f t="shared" si="11"/>
        <v>153</v>
      </c>
    </row>
  </sheetData>
  <mergeCells count="7">
    <mergeCell ref="L2:O2"/>
    <mergeCell ref="G7:I7"/>
    <mergeCell ref="J7:L7"/>
    <mergeCell ref="M7:O7"/>
    <mergeCell ref="A5:O5"/>
    <mergeCell ref="B3:I3"/>
    <mergeCell ref="D7:F7"/>
  </mergeCells>
  <conditionalFormatting sqref="B44:B51">
    <cfRule type="cellIs" dxfId="5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opLeftCell="A7" zoomScaleNormal="100" workbookViewId="0">
      <pane xSplit="3" ySplit="3" topLeftCell="K19" activePane="bottomRight" state="frozen"/>
      <selection activeCell="A7" sqref="A7"/>
      <selection pane="topRight" activeCell="D7" sqref="D7"/>
      <selection pane="bottomLeft" activeCell="A10" sqref="A10"/>
      <selection pane="bottomRight" activeCell="B26" sqref="B26"/>
    </sheetView>
  </sheetViews>
  <sheetFormatPr defaultRowHeight="13.5" x14ac:dyDescent="0.25"/>
  <cols>
    <col min="1" max="1" width="4.85546875" style="35" customWidth="1"/>
    <col min="2" max="2" width="49.42578125" style="16" customWidth="1"/>
    <col min="3" max="3" width="8.28515625" style="36" bestFit="1" customWidth="1"/>
    <col min="4" max="5" width="8.140625" style="54" bestFit="1" customWidth="1"/>
    <col min="6" max="6" width="18" style="54" bestFit="1" customWidth="1"/>
    <col min="7" max="8" width="8.140625" style="54" bestFit="1" customWidth="1"/>
    <col min="9" max="9" width="18" style="54" bestFit="1" customWidth="1"/>
    <col min="10" max="11" width="8.140625" style="54" bestFit="1" customWidth="1"/>
    <col min="12" max="12" width="18" style="54" bestFit="1" customWidth="1"/>
    <col min="13" max="13" width="8.5703125" style="54" bestFit="1" customWidth="1"/>
    <col min="14" max="14" width="8.140625" style="54" bestFit="1" customWidth="1"/>
    <col min="15" max="15" width="18" style="54" bestFit="1" customWidth="1"/>
    <col min="16" max="260" width="9.140625" style="36"/>
    <col min="261" max="261" width="4.85546875" style="36" customWidth="1"/>
    <col min="262" max="262" width="49.42578125" style="36" customWidth="1"/>
    <col min="263" max="264" width="10.28515625" style="36" customWidth="1"/>
    <col min="265" max="265" width="20.7109375" style="36" customWidth="1"/>
    <col min="266" max="266" width="8.140625" style="36" bestFit="1" customWidth="1"/>
    <col min="267" max="267" width="20.85546875" style="36" customWidth="1"/>
    <col min="268" max="268" width="8.140625" style="36" bestFit="1" customWidth="1"/>
    <col min="269" max="269" width="21" style="36" customWidth="1"/>
    <col min="270" max="270" width="13.5703125" style="36" customWidth="1"/>
    <col min="271" max="516" width="9.140625" style="36"/>
    <col min="517" max="517" width="4.85546875" style="36" customWidth="1"/>
    <col min="518" max="518" width="49.42578125" style="36" customWidth="1"/>
    <col min="519" max="520" width="10.28515625" style="36" customWidth="1"/>
    <col min="521" max="521" width="20.7109375" style="36" customWidth="1"/>
    <col min="522" max="522" width="8.140625" style="36" bestFit="1" customWidth="1"/>
    <col min="523" max="523" width="20.85546875" style="36" customWidth="1"/>
    <col min="524" max="524" width="8.140625" style="36" bestFit="1" customWidth="1"/>
    <col min="525" max="525" width="21" style="36" customWidth="1"/>
    <col min="526" max="526" width="13.5703125" style="36" customWidth="1"/>
    <col min="527" max="772" width="9.140625" style="36"/>
    <col min="773" max="773" width="4.85546875" style="36" customWidth="1"/>
    <col min="774" max="774" width="49.42578125" style="36" customWidth="1"/>
    <col min="775" max="776" width="10.28515625" style="36" customWidth="1"/>
    <col min="777" max="777" width="20.7109375" style="36" customWidth="1"/>
    <col min="778" max="778" width="8.140625" style="36" bestFit="1" customWidth="1"/>
    <col min="779" max="779" width="20.85546875" style="36" customWidth="1"/>
    <col min="780" max="780" width="8.140625" style="36" bestFit="1" customWidth="1"/>
    <col min="781" max="781" width="21" style="36" customWidth="1"/>
    <col min="782" max="782" width="13.5703125" style="36" customWidth="1"/>
    <col min="783" max="1028" width="9.140625" style="36"/>
    <col min="1029" max="1029" width="4.85546875" style="36" customWidth="1"/>
    <col min="1030" max="1030" width="49.42578125" style="36" customWidth="1"/>
    <col min="1031" max="1032" width="10.28515625" style="36" customWidth="1"/>
    <col min="1033" max="1033" width="20.7109375" style="36" customWidth="1"/>
    <col min="1034" max="1034" width="8.140625" style="36" bestFit="1" customWidth="1"/>
    <col min="1035" max="1035" width="20.85546875" style="36" customWidth="1"/>
    <col min="1036" max="1036" width="8.140625" style="36" bestFit="1" customWidth="1"/>
    <col min="1037" max="1037" width="21" style="36" customWidth="1"/>
    <col min="1038" max="1038" width="13.5703125" style="36" customWidth="1"/>
    <col min="1039" max="1284" width="9.140625" style="36"/>
    <col min="1285" max="1285" width="4.85546875" style="36" customWidth="1"/>
    <col min="1286" max="1286" width="49.42578125" style="36" customWidth="1"/>
    <col min="1287" max="1288" width="10.28515625" style="36" customWidth="1"/>
    <col min="1289" max="1289" width="20.7109375" style="36" customWidth="1"/>
    <col min="1290" max="1290" width="8.140625" style="36" bestFit="1" customWidth="1"/>
    <col min="1291" max="1291" width="20.85546875" style="36" customWidth="1"/>
    <col min="1292" max="1292" width="8.140625" style="36" bestFit="1" customWidth="1"/>
    <col min="1293" max="1293" width="21" style="36" customWidth="1"/>
    <col min="1294" max="1294" width="13.5703125" style="36" customWidth="1"/>
    <col min="1295" max="1540" width="9.140625" style="36"/>
    <col min="1541" max="1541" width="4.85546875" style="36" customWidth="1"/>
    <col min="1542" max="1542" width="49.42578125" style="36" customWidth="1"/>
    <col min="1543" max="1544" width="10.28515625" style="36" customWidth="1"/>
    <col min="1545" max="1545" width="20.7109375" style="36" customWidth="1"/>
    <col min="1546" max="1546" width="8.140625" style="36" bestFit="1" customWidth="1"/>
    <col min="1547" max="1547" width="20.85546875" style="36" customWidth="1"/>
    <col min="1548" max="1548" width="8.140625" style="36" bestFit="1" customWidth="1"/>
    <col min="1549" max="1549" width="21" style="36" customWidth="1"/>
    <col min="1550" max="1550" width="13.5703125" style="36" customWidth="1"/>
    <col min="1551" max="1796" width="9.140625" style="36"/>
    <col min="1797" max="1797" width="4.85546875" style="36" customWidth="1"/>
    <col min="1798" max="1798" width="49.42578125" style="36" customWidth="1"/>
    <col min="1799" max="1800" width="10.28515625" style="36" customWidth="1"/>
    <col min="1801" max="1801" width="20.7109375" style="36" customWidth="1"/>
    <col min="1802" max="1802" width="8.140625" style="36" bestFit="1" customWidth="1"/>
    <col min="1803" max="1803" width="20.85546875" style="36" customWidth="1"/>
    <col min="1804" max="1804" width="8.140625" style="36" bestFit="1" customWidth="1"/>
    <col min="1805" max="1805" width="21" style="36" customWidth="1"/>
    <col min="1806" max="1806" width="13.5703125" style="36" customWidth="1"/>
    <col min="1807" max="2052" width="9.140625" style="36"/>
    <col min="2053" max="2053" width="4.85546875" style="36" customWidth="1"/>
    <col min="2054" max="2054" width="49.42578125" style="36" customWidth="1"/>
    <col min="2055" max="2056" width="10.28515625" style="36" customWidth="1"/>
    <col min="2057" max="2057" width="20.7109375" style="36" customWidth="1"/>
    <col min="2058" max="2058" width="8.140625" style="36" bestFit="1" customWidth="1"/>
    <col min="2059" max="2059" width="20.85546875" style="36" customWidth="1"/>
    <col min="2060" max="2060" width="8.140625" style="36" bestFit="1" customWidth="1"/>
    <col min="2061" max="2061" width="21" style="36" customWidth="1"/>
    <col min="2062" max="2062" width="13.5703125" style="36" customWidth="1"/>
    <col min="2063" max="2308" width="9.140625" style="36"/>
    <col min="2309" max="2309" width="4.85546875" style="36" customWidth="1"/>
    <col min="2310" max="2310" width="49.42578125" style="36" customWidth="1"/>
    <col min="2311" max="2312" width="10.28515625" style="36" customWidth="1"/>
    <col min="2313" max="2313" width="20.7109375" style="36" customWidth="1"/>
    <col min="2314" max="2314" width="8.140625" style="36" bestFit="1" customWidth="1"/>
    <col min="2315" max="2315" width="20.85546875" style="36" customWidth="1"/>
    <col min="2316" max="2316" width="8.140625" style="36" bestFit="1" customWidth="1"/>
    <col min="2317" max="2317" width="21" style="36" customWidth="1"/>
    <col min="2318" max="2318" width="13.5703125" style="36" customWidth="1"/>
    <col min="2319" max="2564" width="9.140625" style="36"/>
    <col min="2565" max="2565" width="4.85546875" style="36" customWidth="1"/>
    <col min="2566" max="2566" width="49.42578125" style="36" customWidth="1"/>
    <col min="2567" max="2568" width="10.28515625" style="36" customWidth="1"/>
    <col min="2569" max="2569" width="20.7109375" style="36" customWidth="1"/>
    <col min="2570" max="2570" width="8.140625" style="36" bestFit="1" customWidth="1"/>
    <col min="2571" max="2571" width="20.85546875" style="36" customWidth="1"/>
    <col min="2572" max="2572" width="8.140625" style="36" bestFit="1" customWidth="1"/>
    <col min="2573" max="2573" width="21" style="36" customWidth="1"/>
    <col min="2574" max="2574" width="13.5703125" style="36" customWidth="1"/>
    <col min="2575" max="2820" width="9.140625" style="36"/>
    <col min="2821" max="2821" width="4.85546875" style="36" customWidth="1"/>
    <col min="2822" max="2822" width="49.42578125" style="36" customWidth="1"/>
    <col min="2823" max="2824" width="10.28515625" style="36" customWidth="1"/>
    <col min="2825" max="2825" width="20.7109375" style="36" customWidth="1"/>
    <col min="2826" max="2826" width="8.140625" style="36" bestFit="1" customWidth="1"/>
    <col min="2827" max="2827" width="20.85546875" style="36" customWidth="1"/>
    <col min="2828" max="2828" width="8.140625" style="36" bestFit="1" customWidth="1"/>
    <col min="2829" max="2829" width="21" style="36" customWidth="1"/>
    <col min="2830" max="2830" width="13.5703125" style="36" customWidth="1"/>
    <col min="2831" max="3076" width="9.140625" style="36"/>
    <col min="3077" max="3077" width="4.85546875" style="36" customWidth="1"/>
    <col min="3078" max="3078" width="49.42578125" style="36" customWidth="1"/>
    <col min="3079" max="3080" width="10.28515625" style="36" customWidth="1"/>
    <col min="3081" max="3081" width="20.7109375" style="36" customWidth="1"/>
    <col min="3082" max="3082" width="8.140625" style="36" bestFit="1" customWidth="1"/>
    <col min="3083" max="3083" width="20.85546875" style="36" customWidth="1"/>
    <col min="3084" max="3084" width="8.140625" style="36" bestFit="1" customWidth="1"/>
    <col min="3085" max="3085" width="21" style="36" customWidth="1"/>
    <col min="3086" max="3086" width="13.5703125" style="36" customWidth="1"/>
    <col min="3087" max="3332" width="9.140625" style="36"/>
    <col min="3333" max="3333" width="4.85546875" style="36" customWidth="1"/>
    <col min="3334" max="3334" width="49.42578125" style="36" customWidth="1"/>
    <col min="3335" max="3336" width="10.28515625" style="36" customWidth="1"/>
    <col min="3337" max="3337" width="20.7109375" style="36" customWidth="1"/>
    <col min="3338" max="3338" width="8.140625" style="36" bestFit="1" customWidth="1"/>
    <col min="3339" max="3339" width="20.85546875" style="36" customWidth="1"/>
    <col min="3340" max="3340" width="8.140625" style="36" bestFit="1" customWidth="1"/>
    <col min="3341" max="3341" width="21" style="36" customWidth="1"/>
    <col min="3342" max="3342" width="13.5703125" style="36" customWidth="1"/>
    <col min="3343" max="3588" width="9.140625" style="36"/>
    <col min="3589" max="3589" width="4.85546875" style="36" customWidth="1"/>
    <col min="3590" max="3590" width="49.42578125" style="36" customWidth="1"/>
    <col min="3591" max="3592" width="10.28515625" style="36" customWidth="1"/>
    <col min="3593" max="3593" width="20.7109375" style="36" customWidth="1"/>
    <col min="3594" max="3594" width="8.140625" style="36" bestFit="1" customWidth="1"/>
    <col min="3595" max="3595" width="20.85546875" style="36" customWidth="1"/>
    <col min="3596" max="3596" width="8.140625" style="36" bestFit="1" customWidth="1"/>
    <col min="3597" max="3597" width="21" style="36" customWidth="1"/>
    <col min="3598" max="3598" width="13.5703125" style="36" customWidth="1"/>
    <col min="3599" max="3844" width="9.140625" style="36"/>
    <col min="3845" max="3845" width="4.85546875" style="36" customWidth="1"/>
    <col min="3846" max="3846" width="49.42578125" style="36" customWidth="1"/>
    <col min="3847" max="3848" width="10.28515625" style="36" customWidth="1"/>
    <col min="3849" max="3849" width="20.7109375" style="36" customWidth="1"/>
    <col min="3850" max="3850" width="8.140625" style="36" bestFit="1" customWidth="1"/>
    <col min="3851" max="3851" width="20.85546875" style="36" customWidth="1"/>
    <col min="3852" max="3852" width="8.140625" style="36" bestFit="1" customWidth="1"/>
    <col min="3853" max="3853" width="21" style="36" customWidth="1"/>
    <col min="3854" max="3854" width="13.5703125" style="36" customWidth="1"/>
    <col min="3855" max="4100" width="9.140625" style="36"/>
    <col min="4101" max="4101" width="4.85546875" style="36" customWidth="1"/>
    <col min="4102" max="4102" width="49.42578125" style="36" customWidth="1"/>
    <col min="4103" max="4104" width="10.28515625" style="36" customWidth="1"/>
    <col min="4105" max="4105" width="20.7109375" style="36" customWidth="1"/>
    <col min="4106" max="4106" width="8.140625" style="36" bestFit="1" customWidth="1"/>
    <col min="4107" max="4107" width="20.85546875" style="36" customWidth="1"/>
    <col min="4108" max="4108" width="8.140625" style="36" bestFit="1" customWidth="1"/>
    <col min="4109" max="4109" width="21" style="36" customWidth="1"/>
    <col min="4110" max="4110" width="13.5703125" style="36" customWidth="1"/>
    <col min="4111" max="4356" width="9.140625" style="36"/>
    <col min="4357" max="4357" width="4.85546875" style="36" customWidth="1"/>
    <col min="4358" max="4358" width="49.42578125" style="36" customWidth="1"/>
    <col min="4359" max="4360" width="10.28515625" style="36" customWidth="1"/>
    <col min="4361" max="4361" width="20.7109375" style="36" customWidth="1"/>
    <col min="4362" max="4362" width="8.140625" style="36" bestFit="1" customWidth="1"/>
    <col min="4363" max="4363" width="20.85546875" style="36" customWidth="1"/>
    <col min="4364" max="4364" width="8.140625" style="36" bestFit="1" customWidth="1"/>
    <col min="4365" max="4365" width="21" style="36" customWidth="1"/>
    <col min="4366" max="4366" width="13.5703125" style="36" customWidth="1"/>
    <col min="4367" max="4612" width="9.140625" style="36"/>
    <col min="4613" max="4613" width="4.85546875" style="36" customWidth="1"/>
    <col min="4614" max="4614" width="49.42578125" style="36" customWidth="1"/>
    <col min="4615" max="4616" width="10.28515625" style="36" customWidth="1"/>
    <col min="4617" max="4617" width="20.7109375" style="36" customWidth="1"/>
    <col min="4618" max="4618" width="8.140625" style="36" bestFit="1" customWidth="1"/>
    <col min="4619" max="4619" width="20.85546875" style="36" customWidth="1"/>
    <col min="4620" max="4620" width="8.140625" style="36" bestFit="1" customWidth="1"/>
    <col min="4621" max="4621" width="21" style="36" customWidth="1"/>
    <col min="4622" max="4622" width="13.5703125" style="36" customWidth="1"/>
    <col min="4623" max="4868" width="9.140625" style="36"/>
    <col min="4869" max="4869" width="4.85546875" style="36" customWidth="1"/>
    <col min="4870" max="4870" width="49.42578125" style="36" customWidth="1"/>
    <col min="4871" max="4872" width="10.28515625" style="36" customWidth="1"/>
    <col min="4873" max="4873" width="20.7109375" style="36" customWidth="1"/>
    <col min="4874" max="4874" width="8.140625" style="36" bestFit="1" customWidth="1"/>
    <col min="4875" max="4875" width="20.85546875" style="36" customWidth="1"/>
    <col min="4876" max="4876" width="8.140625" style="36" bestFit="1" customWidth="1"/>
    <col min="4877" max="4877" width="21" style="36" customWidth="1"/>
    <col min="4878" max="4878" width="13.5703125" style="36" customWidth="1"/>
    <col min="4879" max="5124" width="9.140625" style="36"/>
    <col min="5125" max="5125" width="4.85546875" style="36" customWidth="1"/>
    <col min="5126" max="5126" width="49.42578125" style="36" customWidth="1"/>
    <col min="5127" max="5128" width="10.28515625" style="36" customWidth="1"/>
    <col min="5129" max="5129" width="20.7109375" style="36" customWidth="1"/>
    <col min="5130" max="5130" width="8.140625" style="36" bestFit="1" customWidth="1"/>
    <col min="5131" max="5131" width="20.85546875" style="36" customWidth="1"/>
    <col min="5132" max="5132" width="8.140625" style="36" bestFit="1" customWidth="1"/>
    <col min="5133" max="5133" width="21" style="36" customWidth="1"/>
    <col min="5134" max="5134" width="13.5703125" style="36" customWidth="1"/>
    <col min="5135" max="5380" width="9.140625" style="36"/>
    <col min="5381" max="5381" width="4.85546875" style="36" customWidth="1"/>
    <col min="5382" max="5382" width="49.42578125" style="36" customWidth="1"/>
    <col min="5383" max="5384" width="10.28515625" style="36" customWidth="1"/>
    <col min="5385" max="5385" width="20.7109375" style="36" customWidth="1"/>
    <col min="5386" max="5386" width="8.140625" style="36" bestFit="1" customWidth="1"/>
    <col min="5387" max="5387" width="20.85546875" style="36" customWidth="1"/>
    <col min="5388" max="5388" width="8.140625" style="36" bestFit="1" customWidth="1"/>
    <col min="5389" max="5389" width="21" style="36" customWidth="1"/>
    <col min="5390" max="5390" width="13.5703125" style="36" customWidth="1"/>
    <col min="5391" max="5636" width="9.140625" style="36"/>
    <col min="5637" max="5637" width="4.85546875" style="36" customWidth="1"/>
    <col min="5638" max="5638" width="49.42578125" style="36" customWidth="1"/>
    <col min="5639" max="5640" width="10.28515625" style="36" customWidth="1"/>
    <col min="5641" max="5641" width="20.7109375" style="36" customWidth="1"/>
    <col min="5642" max="5642" width="8.140625" style="36" bestFit="1" customWidth="1"/>
    <col min="5643" max="5643" width="20.85546875" style="36" customWidth="1"/>
    <col min="5644" max="5644" width="8.140625" style="36" bestFit="1" customWidth="1"/>
    <col min="5645" max="5645" width="21" style="36" customWidth="1"/>
    <col min="5646" max="5646" width="13.5703125" style="36" customWidth="1"/>
    <col min="5647" max="5892" width="9.140625" style="36"/>
    <col min="5893" max="5893" width="4.85546875" style="36" customWidth="1"/>
    <col min="5894" max="5894" width="49.42578125" style="36" customWidth="1"/>
    <col min="5895" max="5896" width="10.28515625" style="36" customWidth="1"/>
    <col min="5897" max="5897" width="20.7109375" style="36" customWidth="1"/>
    <col min="5898" max="5898" width="8.140625" style="36" bestFit="1" customWidth="1"/>
    <col min="5899" max="5899" width="20.85546875" style="36" customWidth="1"/>
    <col min="5900" max="5900" width="8.140625" style="36" bestFit="1" customWidth="1"/>
    <col min="5901" max="5901" width="21" style="36" customWidth="1"/>
    <col min="5902" max="5902" width="13.5703125" style="36" customWidth="1"/>
    <col min="5903" max="6148" width="9.140625" style="36"/>
    <col min="6149" max="6149" width="4.85546875" style="36" customWidth="1"/>
    <col min="6150" max="6150" width="49.42578125" style="36" customWidth="1"/>
    <col min="6151" max="6152" width="10.28515625" style="36" customWidth="1"/>
    <col min="6153" max="6153" width="20.7109375" style="36" customWidth="1"/>
    <col min="6154" max="6154" width="8.140625" style="36" bestFit="1" customWidth="1"/>
    <col min="6155" max="6155" width="20.85546875" style="36" customWidth="1"/>
    <col min="6156" max="6156" width="8.140625" style="36" bestFit="1" customWidth="1"/>
    <col min="6157" max="6157" width="21" style="36" customWidth="1"/>
    <col min="6158" max="6158" width="13.5703125" style="36" customWidth="1"/>
    <col min="6159" max="6404" width="9.140625" style="36"/>
    <col min="6405" max="6405" width="4.85546875" style="36" customWidth="1"/>
    <col min="6406" max="6406" width="49.42578125" style="36" customWidth="1"/>
    <col min="6407" max="6408" width="10.28515625" style="36" customWidth="1"/>
    <col min="6409" max="6409" width="20.7109375" style="36" customWidth="1"/>
    <col min="6410" max="6410" width="8.140625" style="36" bestFit="1" customWidth="1"/>
    <col min="6411" max="6411" width="20.85546875" style="36" customWidth="1"/>
    <col min="6412" max="6412" width="8.140625" style="36" bestFit="1" customWidth="1"/>
    <col min="6413" max="6413" width="21" style="36" customWidth="1"/>
    <col min="6414" max="6414" width="13.5703125" style="36" customWidth="1"/>
    <col min="6415" max="6660" width="9.140625" style="36"/>
    <col min="6661" max="6661" width="4.85546875" style="36" customWidth="1"/>
    <col min="6662" max="6662" width="49.42578125" style="36" customWidth="1"/>
    <col min="6663" max="6664" width="10.28515625" style="36" customWidth="1"/>
    <col min="6665" max="6665" width="20.7109375" style="36" customWidth="1"/>
    <col min="6666" max="6666" width="8.140625" style="36" bestFit="1" customWidth="1"/>
    <col min="6667" max="6667" width="20.85546875" style="36" customWidth="1"/>
    <col min="6668" max="6668" width="8.140625" style="36" bestFit="1" customWidth="1"/>
    <col min="6669" max="6669" width="21" style="36" customWidth="1"/>
    <col min="6670" max="6670" width="13.5703125" style="36" customWidth="1"/>
    <col min="6671" max="6916" width="9.140625" style="36"/>
    <col min="6917" max="6917" width="4.85546875" style="36" customWidth="1"/>
    <col min="6918" max="6918" width="49.42578125" style="36" customWidth="1"/>
    <col min="6919" max="6920" width="10.28515625" style="36" customWidth="1"/>
    <col min="6921" max="6921" width="20.7109375" style="36" customWidth="1"/>
    <col min="6922" max="6922" width="8.140625" style="36" bestFit="1" customWidth="1"/>
    <col min="6923" max="6923" width="20.85546875" style="36" customWidth="1"/>
    <col min="6924" max="6924" width="8.140625" style="36" bestFit="1" customWidth="1"/>
    <col min="6925" max="6925" width="21" style="36" customWidth="1"/>
    <col min="6926" max="6926" width="13.5703125" style="36" customWidth="1"/>
    <col min="6927" max="7172" width="9.140625" style="36"/>
    <col min="7173" max="7173" width="4.85546875" style="36" customWidth="1"/>
    <col min="7174" max="7174" width="49.42578125" style="36" customWidth="1"/>
    <col min="7175" max="7176" width="10.28515625" style="36" customWidth="1"/>
    <col min="7177" max="7177" width="20.7109375" style="36" customWidth="1"/>
    <col min="7178" max="7178" width="8.140625" style="36" bestFit="1" customWidth="1"/>
    <col min="7179" max="7179" width="20.85546875" style="36" customWidth="1"/>
    <col min="7180" max="7180" width="8.140625" style="36" bestFit="1" customWidth="1"/>
    <col min="7181" max="7181" width="21" style="36" customWidth="1"/>
    <col min="7182" max="7182" width="13.5703125" style="36" customWidth="1"/>
    <col min="7183" max="7428" width="9.140625" style="36"/>
    <col min="7429" max="7429" width="4.85546875" style="36" customWidth="1"/>
    <col min="7430" max="7430" width="49.42578125" style="36" customWidth="1"/>
    <col min="7431" max="7432" width="10.28515625" style="36" customWidth="1"/>
    <col min="7433" max="7433" width="20.7109375" style="36" customWidth="1"/>
    <col min="7434" max="7434" width="8.140625" style="36" bestFit="1" customWidth="1"/>
    <col min="7435" max="7435" width="20.85546875" style="36" customWidth="1"/>
    <col min="7436" max="7436" width="8.140625" style="36" bestFit="1" customWidth="1"/>
    <col min="7437" max="7437" width="21" style="36" customWidth="1"/>
    <col min="7438" max="7438" width="13.5703125" style="36" customWidth="1"/>
    <col min="7439" max="7684" width="9.140625" style="36"/>
    <col min="7685" max="7685" width="4.85546875" style="36" customWidth="1"/>
    <col min="7686" max="7686" width="49.42578125" style="36" customWidth="1"/>
    <col min="7687" max="7688" width="10.28515625" style="36" customWidth="1"/>
    <col min="7689" max="7689" width="20.7109375" style="36" customWidth="1"/>
    <col min="7690" max="7690" width="8.140625" style="36" bestFit="1" customWidth="1"/>
    <col min="7691" max="7691" width="20.85546875" style="36" customWidth="1"/>
    <col min="7692" max="7692" width="8.140625" style="36" bestFit="1" customWidth="1"/>
    <col min="7693" max="7693" width="21" style="36" customWidth="1"/>
    <col min="7694" max="7694" width="13.5703125" style="36" customWidth="1"/>
    <col min="7695" max="7940" width="9.140625" style="36"/>
    <col min="7941" max="7941" width="4.85546875" style="36" customWidth="1"/>
    <col min="7942" max="7942" width="49.42578125" style="36" customWidth="1"/>
    <col min="7943" max="7944" width="10.28515625" style="36" customWidth="1"/>
    <col min="7945" max="7945" width="20.7109375" style="36" customWidth="1"/>
    <col min="7946" max="7946" width="8.140625" style="36" bestFit="1" customWidth="1"/>
    <col min="7947" max="7947" width="20.85546875" style="36" customWidth="1"/>
    <col min="7948" max="7948" width="8.140625" style="36" bestFit="1" customWidth="1"/>
    <col min="7949" max="7949" width="21" style="36" customWidth="1"/>
    <col min="7950" max="7950" width="13.5703125" style="36" customWidth="1"/>
    <col min="7951" max="8196" width="9.140625" style="36"/>
    <col min="8197" max="8197" width="4.85546875" style="36" customWidth="1"/>
    <col min="8198" max="8198" width="49.42578125" style="36" customWidth="1"/>
    <col min="8199" max="8200" width="10.28515625" style="36" customWidth="1"/>
    <col min="8201" max="8201" width="20.7109375" style="36" customWidth="1"/>
    <col min="8202" max="8202" width="8.140625" style="36" bestFit="1" customWidth="1"/>
    <col min="8203" max="8203" width="20.85546875" style="36" customWidth="1"/>
    <col min="8204" max="8204" width="8.140625" style="36" bestFit="1" customWidth="1"/>
    <col min="8205" max="8205" width="21" style="36" customWidth="1"/>
    <col min="8206" max="8206" width="13.5703125" style="36" customWidth="1"/>
    <col min="8207" max="8452" width="9.140625" style="36"/>
    <col min="8453" max="8453" width="4.85546875" style="36" customWidth="1"/>
    <col min="8454" max="8454" width="49.42578125" style="36" customWidth="1"/>
    <col min="8455" max="8456" width="10.28515625" style="36" customWidth="1"/>
    <col min="8457" max="8457" width="20.7109375" style="36" customWidth="1"/>
    <col min="8458" max="8458" width="8.140625" style="36" bestFit="1" customWidth="1"/>
    <col min="8459" max="8459" width="20.85546875" style="36" customWidth="1"/>
    <col min="8460" max="8460" width="8.140625" style="36" bestFit="1" customWidth="1"/>
    <col min="8461" max="8461" width="21" style="36" customWidth="1"/>
    <col min="8462" max="8462" width="13.5703125" style="36" customWidth="1"/>
    <col min="8463" max="8708" width="9.140625" style="36"/>
    <col min="8709" max="8709" width="4.85546875" style="36" customWidth="1"/>
    <col min="8710" max="8710" width="49.42578125" style="36" customWidth="1"/>
    <col min="8711" max="8712" width="10.28515625" style="36" customWidth="1"/>
    <col min="8713" max="8713" width="20.7109375" style="36" customWidth="1"/>
    <col min="8714" max="8714" width="8.140625" style="36" bestFit="1" customWidth="1"/>
    <col min="8715" max="8715" width="20.85546875" style="36" customWidth="1"/>
    <col min="8716" max="8716" width="8.140625" style="36" bestFit="1" customWidth="1"/>
    <col min="8717" max="8717" width="21" style="36" customWidth="1"/>
    <col min="8718" max="8718" width="13.5703125" style="36" customWidth="1"/>
    <col min="8719" max="8964" width="9.140625" style="36"/>
    <col min="8965" max="8965" width="4.85546875" style="36" customWidth="1"/>
    <col min="8966" max="8966" width="49.42578125" style="36" customWidth="1"/>
    <col min="8967" max="8968" width="10.28515625" style="36" customWidth="1"/>
    <col min="8969" max="8969" width="20.7109375" style="36" customWidth="1"/>
    <col min="8970" max="8970" width="8.140625" style="36" bestFit="1" customWidth="1"/>
    <col min="8971" max="8971" width="20.85546875" style="36" customWidth="1"/>
    <col min="8972" max="8972" width="8.140625" style="36" bestFit="1" customWidth="1"/>
    <col min="8973" max="8973" width="21" style="36" customWidth="1"/>
    <col min="8974" max="8974" width="13.5703125" style="36" customWidth="1"/>
    <col min="8975" max="9220" width="9.140625" style="36"/>
    <col min="9221" max="9221" width="4.85546875" style="36" customWidth="1"/>
    <col min="9222" max="9222" width="49.42578125" style="36" customWidth="1"/>
    <col min="9223" max="9224" width="10.28515625" style="36" customWidth="1"/>
    <col min="9225" max="9225" width="20.7109375" style="36" customWidth="1"/>
    <col min="9226" max="9226" width="8.140625" style="36" bestFit="1" customWidth="1"/>
    <col min="9227" max="9227" width="20.85546875" style="36" customWidth="1"/>
    <col min="9228" max="9228" width="8.140625" style="36" bestFit="1" customWidth="1"/>
    <col min="9229" max="9229" width="21" style="36" customWidth="1"/>
    <col min="9230" max="9230" width="13.5703125" style="36" customWidth="1"/>
    <col min="9231" max="9476" width="9.140625" style="36"/>
    <col min="9477" max="9477" width="4.85546875" style="36" customWidth="1"/>
    <col min="9478" max="9478" width="49.42578125" style="36" customWidth="1"/>
    <col min="9479" max="9480" width="10.28515625" style="36" customWidth="1"/>
    <col min="9481" max="9481" width="20.7109375" style="36" customWidth="1"/>
    <col min="9482" max="9482" width="8.140625" style="36" bestFit="1" customWidth="1"/>
    <col min="9483" max="9483" width="20.85546875" style="36" customWidth="1"/>
    <col min="9484" max="9484" width="8.140625" style="36" bestFit="1" customWidth="1"/>
    <col min="9485" max="9485" width="21" style="36" customWidth="1"/>
    <col min="9486" max="9486" width="13.5703125" style="36" customWidth="1"/>
    <col min="9487" max="9732" width="9.140625" style="36"/>
    <col min="9733" max="9733" width="4.85546875" style="36" customWidth="1"/>
    <col min="9734" max="9734" width="49.42578125" style="36" customWidth="1"/>
    <col min="9735" max="9736" width="10.28515625" style="36" customWidth="1"/>
    <col min="9737" max="9737" width="20.7109375" style="36" customWidth="1"/>
    <col min="9738" max="9738" width="8.140625" style="36" bestFit="1" customWidth="1"/>
    <col min="9739" max="9739" width="20.85546875" style="36" customWidth="1"/>
    <col min="9740" max="9740" width="8.140625" style="36" bestFit="1" customWidth="1"/>
    <col min="9741" max="9741" width="21" style="36" customWidth="1"/>
    <col min="9742" max="9742" width="13.5703125" style="36" customWidth="1"/>
    <col min="9743" max="9988" width="9.140625" style="36"/>
    <col min="9989" max="9989" width="4.85546875" style="36" customWidth="1"/>
    <col min="9990" max="9990" width="49.42578125" style="36" customWidth="1"/>
    <col min="9991" max="9992" width="10.28515625" style="36" customWidth="1"/>
    <col min="9993" max="9993" width="20.7109375" style="36" customWidth="1"/>
    <col min="9994" max="9994" width="8.140625" style="36" bestFit="1" customWidth="1"/>
    <col min="9995" max="9995" width="20.85546875" style="36" customWidth="1"/>
    <col min="9996" max="9996" width="8.140625" style="36" bestFit="1" customWidth="1"/>
    <col min="9997" max="9997" width="21" style="36" customWidth="1"/>
    <col min="9998" max="9998" width="13.5703125" style="36" customWidth="1"/>
    <col min="9999" max="10244" width="9.140625" style="36"/>
    <col min="10245" max="10245" width="4.85546875" style="36" customWidth="1"/>
    <col min="10246" max="10246" width="49.42578125" style="36" customWidth="1"/>
    <col min="10247" max="10248" width="10.28515625" style="36" customWidth="1"/>
    <col min="10249" max="10249" width="20.7109375" style="36" customWidth="1"/>
    <col min="10250" max="10250" width="8.140625" style="36" bestFit="1" customWidth="1"/>
    <col min="10251" max="10251" width="20.85546875" style="36" customWidth="1"/>
    <col min="10252" max="10252" width="8.140625" style="36" bestFit="1" customWidth="1"/>
    <col min="10253" max="10253" width="21" style="36" customWidth="1"/>
    <col min="10254" max="10254" width="13.5703125" style="36" customWidth="1"/>
    <col min="10255" max="10500" width="9.140625" style="36"/>
    <col min="10501" max="10501" width="4.85546875" style="36" customWidth="1"/>
    <col min="10502" max="10502" width="49.42578125" style="36" customWidth="1"/>
    <col min="10503" max="10504" width="10.28515625" style="36" customWidth="1"/>
    <col min="10505" max="10505" width="20.7109375" style="36" customWidth="1"/>
    <col min="10506" max="10506" width="8.140625" style="36" bestFit="1" customWidth="1"/>
    <col min="10507" max="10507" width="20.85546875" style="36" customWidth="1"/>
    <col min="10508" max="10508" width="8.140625" style="36" bestFit="1" customWidth="1"/>
    <col min="10509" max="10509" width="21" style="36" customWidth="1"/>
    <col min="10510" max="10510" width="13.5703125" style="36" customWidth="1"/>
    <col min="10511" max="10756" width="9.140625" style="36"/>
    <col min="10757" max="10757" width="4.85546875" style="36" customWidth="1"/>
    <col min="10758" max="10758" width="49.42578125" style="36" customWidth="1"/>
    <col min="10759" max="10760" width="10.28515625" style="36" customWidth="1"/>
    <col min="10761" max="10761" width="20.7109375" style="36" customWidth="1"/>
    <col min="10762" max="10762" width="8.140625" style="36" bestFit="1" customWidth="1"/>
    <col min="10763" max="10763" width="20.85546875" style="36" customWidth="1"/>
    <col min="10764" max="10764" width="8.140625" style="36" bestFit="1" customWidth="1"/>
    <col min="10765" max="10765" width="21" style="36" customWidth="1"/>
    <col min="10766" max="10766" width="13.5703125" style="36" customWidth="1"/>
    <col min="10767" max="11012" width="9.140625" style="36"/>
    <col min="11013" max="11013" width="4.85546875" style="36" customWidth="1"/>
    <col min="11014" max="11014" width="49.42578125" style="36" customWidth="1"/>
    <col min="11015" max="11016" width="10.28515625" style="36" customWidth="1"/>
    <col min="11017" max="11017" width="20.7109375" style="36" customWidth="1"/>
    <col min="11018" max="11018" width="8.140625" style="36" bestFit="1" customWidth="1"/>
    <col min="11019" max="11019" width="20.85546875" style="36" customWidth="1"/>
    <col min="11020" max="11020" width="8.140625" style="36" bestFit="1" customWidth="1"/>
    <col min="11021" max="11021" width="21" style="36" customWidth="1"/>
    <col min="11022" max="11022" width="13.5703125" style="36" customWidth="1"/>
    <col min="11023" max="11268" width="9.140625" style="36"/>
    <col min="11269" max="11269" width="4.85546875" style="36" customWidth="1"/>
    <col min="11270" max="11270" width="49.42578125" style="36" customWidth="1"/>
    <col min="11271" max="11272" width="10.28515625" style="36" customWidth="1"/>
    <col min="11273" max="11273" width="20.7109375" style="36" customWidth="1"/>
    <col min="11274" max="11274" width="8.140625" style="36" bestFit="1" customWidth="1"/>
    <col min="11275" max="11275" width="20.85546875" style="36" customWidth="1"/>
    <col min="11276" max="11276" width="8.140625" style="36" bestFit="1" customWidth="1"/>
    <col min="11277" max="11277" width="21" style="36" customWidth="1"/>
    <col min="11278" max="11278" width="13.5703125" style="36" customWidth="1"/>
    <col min="11279" max="11524" width="9.140625" style="36"/>
    <col min="11525" max="11525" width="4.85546875" style="36" customWidth="1"/>
    <col min="11526" max="11526" width="49.42578125" style="36" customWidth="1"/>
    <col min="11527" max="11528" width="10.28515625" style="36" customWidth="1"/>
    <col min="11529" max="11529" width="20.7109375" style="36" customWidth="1"/>
    <col min="11530" max="11530" width="8.140625" style="36" bestFit="1" customWidth="1"/>
    <col min="11531" max="11531" width="20.85546875" style="36" customWidth="1"/>
    <col min="11532" max="11532" width="8.140625" style="36" bestFit="1" customWidth="1"/>
    <col min="11533" max="11533" width="21" style="36" customWidth="1"/>
    <col min="11534" max="11534" width="13.5703125" style="36" customWidth="1"/>
    <col min="11535" max="11780" width="9.140625" style="36"/>
    <col min="11781" max="11781" width="4.85546875" style="36" customWidth="1"/>
    <col min="11782" max="11782" width="49.42578125" style="36" customWidth="1"/>
    <col min="11783" max="11784" width="10.28515625" style="36" customWidth="1"/>
    <col min="11785" max="11785" width="20.7109375" style="36" customWidth="1"/>
    <col min="11786" max="11786" width="8.140625" style="36" bestFit="1" customWidth="1"/>
    <col min="11787" max="11787" width="20.85546875" style="36" customWidth="1"/>
    <col min="11788" max="11788" width="8.140625" style="36" bestFit="1" customWidth="1"/>
    <col min="11789" max="11789" width="21" style="36" customWidth="1"/>
    <col min="11790" max="11790" width="13.5703125" style="36" customWidth="1"/>
    <col min="11791" max="12036" width="9.140625" style="36"/>
    <col min="12037" max="12037" width="4.85546875" style="36" customWidth="1"/>
    <col min="12038" max="12038" width="49.42578125" style="36" customWidth="1"/>
    <col min="12039" max="12040" width="10.28515625" style="36" customWidth="1"/>
    <col min="12041" max="12041" width="20.7109375" style="36" customWidth="1"/>
    <col min="12042" max="12042" width="8.140625" style="36" bestFit="1" customWidth="1"/>
    <col min="12043" max="12043" width="20.85546875" style="36" customWidth="1"/>
    <col min="12044" max="12044" width="8.140625" style="36" bestFit="1" customWidth="1"/>
    <col min="12045" max="12045" width="21" style="36" customWidth="1"/>
    <col min="12046" max="12046" width="13.5703125" style="36" customWidth="1"/>
    <col min="12047" max="12292" width="9.140625" style="36"/>
    <col min="12293" max="12293" width="4.85546875" style="36" customWidth="1"/>
    <col min="12294" max="12294" width="49.42578125" style="36" customWidth="1"/>
    <col min="12295" max="12296" width="10.28515625" style="36" customWidth="1"/>
    <col min="12297" max="12297" width="20.7109375" style="36" customWidth="1"/>
    <col min="12298" max="12298" width="8.140625" style="36" bestFit="1" customWidth="1"/>
    <col min="12299" max="12299" width="20.85546875" style="36" customWidth="1"/>
    <col min="12300" max="12300" width="8.140625" style="36" bestFit="1" customWidth="1"/>
    <col min="12301" max="12301" width="21" style="36" customWidth="1"/>
    <col min="12302" max="12302" width="13.5703125" style="36" customWidth="1"/>
    <col min="12303" max="12548" width="9.140625" style="36"/>
    <col min="12549" max="12549" width="4.85546875" style="36" customWidth="1"/>
    <col min="12550" max="12550" width="49.42578125" style="36" customWidth="1"/>
    <col min="12551" max="12552" width="10.28515625" style="36" customWidth="1"/>
    <col min="12553" max="12553" width="20.7109375" style="36" customWidth="1"/>
    <col min="12554" max="12554" width="8.140625" style="36" bestFit="1" customWidth="1"/>
    <col min="12555" max="12555" width="20.85546875" style="36" customWidth="1"/>
    <col min="12556" max="12556" width="8.140625" style="36" bestFit="1" customWidth="1"/>
    <col min="12557" max="12557" width="21" style="36" customWidth="1"/>
    <col min="12558" max="12558" width="13.5703125" style="36" customWidth="1"/>
    <col min="12559" max="12804" width="9.140625" style="36"/>
    <col min="12805" max="12805" width="4.85546875" style="36" customWidth="1"/>
    <col min="12806" max="12806" width="49.42578125" style="36" customWidth="1"/>
    <col min="12807" max="12808" width="10.28515625" style="36" customWidth="1"/>
    <col min="12809" max="12809" width="20.7109375" style="36" customWidth="1"/>
    <col min="12810" max="12810" width="8.140625" style="36" bestFit="1" customWidth="1"/>
    <col min="12811" max="12811" width="20.85546875" style="36" customWidth="1"/>
    <col min="12812" max="12812" width="8.140625" style="36" bestFit="1" customWidth="1"/>
    <col min="12813" max="12813" width="21" style="36" customWidth="1"/>
    <col min="12814" max="12814" width="13.5703125" style="36" customWidth="1"/>
    <col min="12815" max="13060" width="9.140625" style="36"/>
    <col min="13061" max="13061" width="4.85546875" style="36" customWidth="1"/>
    <col min="13062" max="13062" width="49.42578125" style="36" customWidth="1"/>
    <col min="13063" max="13064" width="10.28515625" style="36" customWidth="1"/>
    <col min="13065" max="13065" width="20.7109375" style="36" customWidth="1"/>
    <col min="13066" max="13066" width="8.140625" style="36" bestFit="1" customWidth="1"/>
    <col min="13067" max="13067" width="20.85546875" style="36" customWidth="1"/>
    <col min="13068" max="13068" width="8.140625" style="36" bestFit="1" customWidth="1"/>
    <col min="13069" max="13069" width="21" style="36" customWidth="1"/>
    <col min="13070" max="13070" width="13.5703125" style="36" customWidth="1"/>
    <col min="13071" max="13316" width="9.140625" style="36"/>
    <col min="13317" max="13317" width="4.85546875" style="36" customWidth="1"/>
    <col min="13318" max="13318" width="49.42578125" style="36" customWidth="1"/>
    <col min="13319" max="13320" width="10.28515625" style="36" customWidth="1"/>
    <col min="13321" max="13321" width="20.7109375" style="36" customWidth="1"/>
    <col min="13322" max="13322" width="8.140625" style="36" bestFit="1" customWidth="1"/>
    <col min="13323" max="13323" width="20.85546875" style="36" customWidth="1"/>
    <col min="13324" max="13324" width="8.140625" style="36" bestFit="1" customWidth="1"/>
    <col min="13325" max="13325" width="21" style="36" customWidth="1"/>
    <col min="13326" max="13326" width="13.5703125" style="36" customWidth="1"/>
    <col min="13327" max="13572" width="9.140625" style="36"/>
    <col min="13573" max="13573" width="4.85546875" style="36" customWidth="1"/>
    <col min="13574" max="13574" width="49.42578125" style="36" customWidth="1"/>
    <col min="13575" max="13576" width="10.28515625" style="36" customWidth="1"/>
    <col min="13577" max="13577" width="20.7109375" style="36" customWidth="1"/>
    <col min="13578" max="13578" width="8.140625" style="36" bestFit="1" customWidth="1"/>
    <col min="13579" max="13579" width="20.85546875" style="36" customWidth="1"/>
    <col min="13580" max="13580" width="8.140625" style="36" bestFit="1" customWidth="1"/>
    <col min="13581" max="13581" width="21" style="36" customWidth="1"/>
    <col min="13582" max="13582" width="13.5703125" style="36" customWidth="1"/>
    <col min="13583" max="13828" width="9.140625" style="36"/>
    <col min="13829" max="13829" width="4.85546875" style="36" customWidth="1"/>
    <col min="13830" max="13830" width="49.42578125" style="36" customWidth="1"/>
    <col min="13831" max="13832" width="10.28515625" style="36" customWidth="1"/>
    <col min="13833" max="13833" width="20.7109375" style="36" customWidth="1"/>
    <col min="13834" max="13834" width="8.140625" style="36" bestFit="1" customWidth="1"/>
    <col min="13835" max="13835" width="20.85546875" style="36" customWidth="1"/>
    <col min="13836" max="13836" width="8.140625" style="36" bestFit="1" customWidth="1"/>
    <col min="13837" max="13837" width="21" style="36" customWidth="1"/>
    <col min="13838" max="13838" width="13.5703125" style="36" customWidth="1"/>
    <col min="13839" max="14084" width="9.140625" style="36"/>
    <col min="14085" max="14085" width="4.85546875" style="36" customWidth="1"/>
    <col min="14086" max="14086" width="49.42578125" style="36" customWidth="1"/>
    <col min="14087" max="14088" width="10.28515625" style="36" customWidth="1"/>
    <col min="14089" max="14089" width="20.7109375" style="36" customWidth="1"/>
    <col min="14090" max="14090" width="8.140625" style="36" bestFit="1" customWidth="1"/>
    <col min="14091" max="14091" width="20.85546875" style="36" customWidth="1"/>
    <col min="14092" max="14092" width="8.140625" style="36" bestFit="1" customWidth="1"/>
    <col min="14093" max="14093" width="21" style="36" customWidth="1"/>
    <col min="14094" max="14094" width="13.5703125" style="36" customWidth="1"/>
    <col min="14095" max="14340" width="9.140625" style="36"/>
    <col min="14341" max="14341" width="4.85546875" style="36" customWidth="1"/>
    <col min="14342" max="14342" width="49.42578125" style="36" customWidth="1"/>
    <col min="14343" max="14344" width="10.28515625" style="36" customWidth="1"/>
    <col min="14345" max="14345" width="20.7109375" style="36" customWidth="1"/>
    <col min="14346" max="14346" width="8.140625" style="36" bestFit="1" customWidth="1"/>
    <col min="14347" max="14347" width="20.85546875" style="36" customWidth="1"/>
    <col min="14348" max="14348" width="8.140625" style="36" bestFit="1" customWidth="1"/>
    <col min="14349" max="14349" width="21" style="36" customWidth="1"/>
    <col min="14350" max="14350" width="13.5703125" style="36" customWidth="1"/>
    <col min="14351" max="14596" width="9.140625" style="36"/>
    <col min="14597" max="14597" width="4.85546875" style="36" customWidth="1"/>
    <col min="14598" max="14598" width="49.42578125" style="36" customWidth="1"/>
    <col min="14599" max="14600" width="10.28515625" style="36" customWidth="1"/>
    <col min="14601" max="14601" width="20.7109375" style="36" customWidth="1"/>
    <col min="14602" max="14602" width="8.140625" style="36" bestFit="1" customWidth="1"/>
    <col min="14603" max="14603" width="20.85546875" style="36" customWidth="1"/>
    <col min="14604" max="14604" width="8.140625" style="36" bestFit="1" customWidth="1"/>
    <col min="14605" max="14605" width="21" style="36" customWidth="1"/>
    <col min="14606" max="14606" width="13.5703125" style="36" customWidth="1"/>
    <col min="14607" max="14852" width="9.140625" style="36"/>
    <col min="14853" max="14853" width="4.85546875" style="36" customWidth="1"/>
    <col min="14854" max="14854" width="49.42578125" style="36" customWidth="1"/>
    <col min="14855" max="14856" width="10.28515625" style="36" customWidth="1"/>
    <col min="14857" max="14857" width="20.7109375" style="36" customWidth="1"/>
    <col min="14858" max="14858" width="8.140625" style="36" bestFit="1" customWidth="1"/>
    <col min="14859" max="14859" width="20.85546875" style="36" customWidth="1"/>
    <col min="14860" max="14860" width="8.140625" style="36" bestFit="1" customWidth="1"/>
    <col min="14861" max="14861" width="21" style="36" customWidth="1"/>
    <col min="14862" max="14862" width="13.5703125" style="36" customWidth="1"/>
    <col min="14863" max="15108" width="9.140625" style="36"/>
    <col min="15109" max="15109" width="4.85546875" style="36" customWidth="1"/>
    <col min="15110" max="15110" width="49.42578125" style="36" customWidth="1"/>
    <col min="15111" max="15112" width="10.28515625" style="36" customWidth="1"/>
    <col min="15113" max="15113" width="20.7109375" style="36" customWidth="1"/>
    <col min="15114" max="15114" width="8.140625" style="36" bestFit="1" customWidth="1"/>
    <col min="15115" max="15115" width="20.85546875" style="36" customWidth="1"/>
    <col min="15116" max="15116" width="8.140625" style="36" bestFit="1" customWidth="1"/>
    <col min="15117" max="15117" width="21" style="36" customWidth="1"/>
    <col min="15118" max="15118" width="13.5703125" style="36" customWidth="1"/>
    <col min="15119" max="15364" width="9.140625" style="36"/>
    <col min="15365" max="15365" width="4.85546875" style="36" customWidth="1"/>
    <col min="15366" max="15366" width="49.42578125" style="36" customWidth="1"/>
    <col min="15367" max="15368" width="10.28515625" style="36" customWidth="1"/>
    <col min="15369" max="15369" width="20.7109375" style="36" customWidth="1"/>
    <col min="15370" max="15370" width="8.140625" style="36" bestFit="1" customWidth="1"/>
    <col min="15371" max="15371" width="20.85546875" style="36" customWidth="1"/>
    <col min="15372" max="15372" width="8.140625" style="36" bestFit="1" customWidth="1"/>
    <col min="15373" max="15373" width="21" style="36" customWidth="1"/>
    <col min="15374" max="15374" width="13.5703125" style="36" customWidth="1"/>
    <col min="15375" max="15620" width="9.140625" style="36"/>
    <col min="15621" max="15621" width="4.85546875" style="36" customWidth="1"/>
    <col min="15622" max="15622" width="49.42578125" style="36" customWidth="1"/>
    <col min="15623" max="15624" width="10.28515625" style="36" customWidth="1"/>
    <col min="15625" max="15625" width="20.7109375" style="36" customWidth="1"/>
    <col min="15626" max="15626" width="8.140625" style="36" bestFit="1" customWidth="1"/>
    <col min="15627" max="15627" width="20.85546875" style="36" customWidth="1"/>
    <col min="15628" max="15628" width="8.140625" style="36" bestFit="1" customWidth="1"/>
    <col min="15629" max="15629" width="21" style="36" customWidth="1"/>
    <col min="15630" max="15630" width="13.5703125" style="36" customWidth="1"/>
    <col min="15631" max="15876" width="9.140625" style="36"/>
    <col min="15877" max="15877" width="4.85546875" style="36" customWidth="1"/>
    <col min="15878" max="15878" width="49.42578125" style="36" customWidth="1"/>
    <col min="15879" max="15880" width="10.28515625" style="36" customWidth="1"/>
    <col min="15881" max="15881" width="20.7109375" style="36" customWidth="1"/>
    <col min="15882" max="15882" width="8.140625" style="36" bestFit="1" customWidth="1"/>
    <col min="15883" max="15883" width="20.85546875" style="36" customWidth="1"/>
    <col min="15884" max="15884" width="8.140625" style="36" bestFit="1" customWidth="1"/>
    <col min="15885" max="15885" width="21" style="36" customWidth="1"/>
    <col min="15886" max="15886" width="13.5703125" style="36" customWidth="1"/>
    <col min="15887" max="16132" width="9.140625" style="36"/>
    <col min="16133" max="16133" width="4.85546875" style="36" customWidth="1"/>
    <col min="16134" max="16134" width="49.42578125" style="36" customWidth="1"/>
    <col min="16135" max="16136" width="10.28515625" style="36" customWidth="1"/>
    <col min="16137" max="16137" width="20.7109375" style="36" customWidth="1"/>
    <col min="16138" max="16138" width="8.140625" style="36" bestFit="1" customWidth="1"/>
    <col min="16139" max="16139" width="20.85546875" style="36" customWidth="1"/>
    <col min="16140" max="16140" width="8.140625" style="36" bestFit="1" customWidth="1"/>
    <col min="16141" max="16141" width="21" style="36" customWidth="1"/>
    <col min="16142" max="16142" width="13.5703125" style="36" customWidth="1"/>
    <col min="16143" max="16384" width="9.140625" style="36"/>
  </cols>
  <sheetData>
    <row r="1" spans="1:16" s="6" customFormat="1" x14ac:dyDescent="0.25">
      <c r="A1" s="1"/>
      <c r="B1" s="2"/>
      <c r="C1" s="2"/>
      <c r="D1" s="115"/>
      <c r="E1" s="115"/>
      <c r="F1" s="48"/>
      <c r="G1" s="115"/>
      <c r="H1" s="115"/>
      <c r="I1" s="48"/>
      <c r="J1" s="48"/>
      <c r="K1" s="115"/>
      <c r="L1" s="55"/>
      <c r="M1" s="55"/>
      <c r="N1" s="115"/>
      <c r="O1" s="59" t="s">
        <v>0</v>
      </c>
    </row>
    <row r="2" spans="1:16" s="6" customFormat="1" ht="12.75" customHeight="1" x14ac:dyDescent="0.25">
      <c r="A2" s="1"/>
      <c r="B2" s="2"/>
      <c r="C2" s="2"/>
      <c r="D2" s="115"/>
      <c r="E2" s="115"/>
      <c r="F2" s="48"/>
      <c r="G2" s="115"/>
      <c r="H2" s="115"/>
      <c r="I2" s="48"/>
      <c r="J2" s="48"/>
      <c r="K2" s="115"/>
      <c r="L2" s="193" t="s">
        <v>1</v>
      </c>
      <c r="M2" s="193"/>
      <c r="N2" s="193"/>
      <c r="O2" s="193"/>
    </row>
    <row r="3" spans="1:16" s="6" customFormat="1" ht="17.25" thickBot="1" x14ac:dyDescent="0.35">
      <c r="A3" s="4"/>
      <c r="B3" s="65" t="s">
        <v>43</v>
      </c>
      <c r="C3" s="7"/>
      <c r="D3" s="122"/>
      <c r="E3" s="122"/>
      <c r="F3" s="122"/>
      <c r="G3" s="122"/>
      <c r="H3" s="122"/>
      <c r="I3" s="122"/>
      <c r="J3" s="118"/>
      <c r="K3" s="122"/>
      <c r="L3" s="50"/>
      <c r="M3" s="50"/>
      <c r="N3" s="122"/>
      <c r="O3" s="50"/>
    </row>
    <row r="4" spans="1:16" s="10" customFormat="1" ht="17.25" customHeight="1" x14ac:dyDescent="0.25">
      <c r="A4" s="4"/>
      <c r="B4" s="9" t="s">
        <v>2</v>
      </c>
      <c r="D4" s="116"/>
      <c r="E4" s="116"/>
      <c r="F4" s="49"/>
      <c r="G4" s="116"/>
      <c r="H4" s="116"/>
      <c r="I4" s="49"/>
      <c r="J4" s="118"/>
      <c r="K4" s="116"/>
      <c r="L4" s="56"/>
      <c r="M4" s="56"/>
      <c r="N4" s="116"/>
      <c r="O4" s="56"/>
      <c r="P4" s="12"/>
    </row>
    <row r="5" spans="1:16" s="6" customFormat="1" ht="54.95" customHeight="1" x14ac:dyDescent="0.25">
      <c r="A5" s="183" t="s">
        <v>239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6" s="6" customFormat="1" ht="14.25" thickBot="1" x14ac:dyDescent="0.3">
      <c r="A6" s="4"/>
      <c r="B6" s="62"/>
      <c r="C6" s="75"/>
      <c r="D6" s="84"/>
      <c r="E6" s="84"/>
      <c r="F6" s="84"/>
      <c r="G6" s="84"/>
      <c r="H6" s="84"/>
      <c r="I6" s="84"/>
      <c r="J6" s="84"/>
      <c r="K6" s="84"/>
      <c r="L6" s="94" t="s">
        <v>3</v>
      </c>
      <c r="M6" s="119"/>
      <c r="N6" s="120"/>
      <c r="O6" s="50"/>
    </row>
    <row r="7" spans="1:16" s="16" customFormat="1" ht="46.5" customHeight="1" thickBot="1" x14ac:dyDescent="0.3">
      <c r="A7" s="14"/>
      <c r="B7" s="15"/>
      <c r="C7" s="86"/>
      <c r="D7" s="177" t="s">
        <v>235</v>
      </c>
      <c r="E7" s="178"/>
      <c r="F7" s="179"/>
      <c r="G7" s="177" t="s">
        <v>236</v>
      </c>
      <c r="H7" s="178"/>
      <c r="I7" s="179"/>
      <c r="J7" s="177" t="s">
        <v>237</v>
      </c>
      <c r="K7" s="178"/>
      <c r="L7" s="179"/>
      <c r="M7" s="194" t="s">
        <v>238</v>
      </c>
      <c r="N7" s="195"/>
      <c r="O7" s="196"/>
    </row>
    <row r="8" spans="1:16" s="19" customFormat="1" ht="55.5" customHeight="1" thickBot="1" x14ac:dyDescent="0.3">
      <c r="A8" s="17" t="s">
        <v>4</v>
      </c>
      <c r="B8" s="14" t="s">
        <v>5</v>
      </c>
      <c r="C8" s="87" t="s">
        <v>6</v>
      </c>
      <c r="D8" s="57" t="s">
        <v>7</v>
      </c>
      <c r="E8" s="57" t="s">
        <v>224</v>
      </c>
      <c r="F8" s="51" t="s">
        <v>8</v>
      </c>
      <c r="G8" s="57" t="s">
        <v>7</v>
      </c>
      <c r="H8" s="57" t="s">
        <v>224</v>
      </c>
      <c r="I8" s="51" t="s">
        <v>8</v>
      </c>
      <c r="J8" s="57" t="s">
        <v>7</v>
      </c>
      <c r="K8" s="57" t="s">
        <v>224</v>
      </c>
      <c r="L8" s="57" t="s">
        <v>8</v>
      </c>
      <c r="M8" s="57" t="s">
        <v>7</v>
      </c>
      <c r="N8" s="57" t="s">
        <v>224</v>
      </c>
      <c r="O8" s="60" t="s">
        <v>8</v>
      </c>
    </row>
    <row r="9" spans="1:16" s="20" customFormat="1" thickBot="1" x14ac:dyDescent="0.3">
      <c r="A9" s="68">
        <v>1</v>
      </c>
      <c r="B9" s="69">
        <v>2</v>
      </c>
      <c r="C9" s="88">
        <v>3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21">
        <v>13</v>
      </c>
      <c r="N9" s="121">
        <v>14</v>
      </c>
      <c r="O9" s="121">
        <v>15</v>
      </c>
    </row>
    <row r="10" spans="1:16" s="25" customFormat="1" ht="22.7" customHeight="1" x14ac:dyDescent="0.25">
      <c r="A10" s="21">
        <v>1</v>
      </c>
      <c r="B10" s="47" t="s">
        <v>9</v>
      </c>
      <c r="C10" s="23">
        <v>4212</v>
      </c>
      <c r="D10" s="117"/>
      <c r="E10" s="117"/>
      <c r="F10" s="52">
        <f>SUM(F13:F15)</f>
        <v>0</v>
      </c>
      <c r="G10" s="117"/>
      <c r="H10" s="117"/>
      <c r="I10" s="52">
        <f>SUM(I13:I15)</f>
        <v>0</v>
      </c>
      <c r="J10" s="52"/>
      <c r="K10" s="117"/>
      <c r="L10" s="52">
        <f>SUM(L13:L15)</f>
        <v>0</v>
      </c>
      <c r="M10" s="52">
        <f>J10-G10</f>
        <v>0</v>
      </c>
      <c r="N10" s="117"/>
      <c r="O10" s="52">
        <f>L10-I10</f>
        <v>0</v>
      </c>
    </row>
    <row r="11" spans="1:16" s="30" customFormat="1" x14ac:dyDescent="0.25">
      <c r="A11" s="26"/>
      <c r="B11" s="27" t="s">
        <v>10</v>
      </c>
      <c r="C11" s="26"/>
      <c r="D11" s="53"/>
      <c r="E11" s="53"/>
      <c r="F11" s="53"/>
      <c r="G11" s="53"/>
      <c r="H11" s="53"/>
      <c r="I11" s="53"/>
      <c r="J11" s="53"/>
      <c r="K11" s="53"/>
      <c r="L11" s="58"/>
      <c r="M11" s="58"/>
      <c r="N11" s="53"/>
      <c r="O11" s="58"/>
    </row>
    <row r="12" spans="1:16" s="30" customFormat="1" x14ac:dyDescent="0.25">
      <c r="A12" s="26"/>
      <c r="B12" s="31" t="s">
        <v>11</v>
      </c>
      <c r="C12" s="26"/>
      <c r="D12" s="53"/>
      <c r="E12" s="53"/>
      <c r="F12" s="53"/>
      <c r="G12" s="53"/>
      <c r="H12" s="53"/>
      <c r="I12" s="53"/>
      <c r="J12" s="53"/>
      <c r="K12" s="53"/>
      <c r="L12" s="58"/>
      <c r="M12" s="58"/>
      <c r="N12" s="53"/>
      <c r="O12" s="58"/>
    </row>
    <row r="13" spans="1:16" s="30" customFormat="1" x14ac:dyDescent="0.25">
      <c r="A13" s="26">
        <v>1</v>
      </c>
      <c r="B13" s="38" t="s">
        <v>9</v>
      </c>
      <c r="C13" s="26" t="s">
        <v>12</v>
      </c>
      <c r="D13" s="53"/>
      <c r="E13" s="53"/>
      <c r="F13" s="53"/>
      <c r="G13" s="53"/>
      <c r="H13" s="53"/>
      <c r="I13" s="53"/>
      <c r="J13" s="53"/>
      <c r="K13" s="53"/>
      <c r="L13" s="53"/>
      <c r="M13" s="53">
        <f>J13-G13</f>
        <v>0</v>
      </c>
      <c r="N13" s="53"/>
      <c r="O13" s="53">
        <f t="shared" ref="O13:O16" si="0">L13-I13</f>
        <v>0</v>
      </c>
    </row>
    <row r="14" spans="1:16" s="30" customFormat="1" x14ac:dyDescent="0.25">
      <c r="A14" s="26">
        <v>2</v>
      </c>
      <c r="B14" s="38" t="s">
        <v>45</v>
      </c>
      <c r="C14" s="26" t="s">
        <v>12</v>
      </c>
      <c r="D14" s="53"/>
      <c r="E14" s="53"/>
      <c r="F14" s="53"/>
      <c r="G14" s="53"/>
      <c r="H14" s="53"/>
      <c r="I14" s="53"/>
      <c r="J14" s="53"/>
      <c r="K14" s="53"/>
      <c r="L14" s="53"/>
      <c r="M14" s="53">
        <f>J14-G14</f>
        <v>0</v>
      </c>
      <c r="N14" s="53"/>
      <c r="O14" s="53">
        <f t="shared" si="0"/>
        <v>0</v>
      </c>
    </row>
    <row r="15" spans="1:16" s="30" customFormat="1" x14ac:dyDescent="0.25">
      <c r="A15" s="26">
        <v>3</v>
      </c>
      <c r="B15" s="38" t="s">
        <v>44</v>
      </c>
      <c r="C15" s="26" t="s">
        <v>12</v>
      </c>
      <c r="D15" s="53"/>
      <c r="E15" s="53"/>
      <c r="F15" s="53"/>
      <c r="G15" s="53"/>
      <c r="H15" s="53"/>
      <c r="I15" s="53"/>
      <c r="J15" s="53"/>
      <c r="K15" s="53"/>
      <c r="L15" s="53"/>
      <c r="M15" s="53">
        <f>J15-G15</f>
        <v>0</v>
      </c>
      <c r="N15" s="53"/>
      <c r="O15" s="53">
        <f t="shared" si="0"/>
        <v>0</v>
      </c>
    </row>
    <row r="16" spans="1:16" s="25" customFormat="1" ht="23.25" customHeight="1" x14ac:dyDescent="0.25">
      <c r="A16" s="21">
        <v>2</v>
      </c>
      <c r="B16" s="47" t="s">
        <v>13</v>
      </c>
      <c r="C16" s="23">
        <v>4213</v>
      </c>
      <c r="D16" s="117"/>
      <c r="E16" s="117"/>
      <c r="F16" s="52">
        <f>SUM(F19:F21)</f>
        <v>0</v>
      </c>
      <c r="G16" s="117"/>
      <c r="H16" s="117"/>
      <c r="I16" s="52">
        <f>SUM(I19:I21)</f>
        <v>0</v>
      </c>
      <c r="J16" s="52"/>
      <c r="K16" s="117"/>
      <c r="L16" s="52">
        <f>SUM(L19:L21)</f>
        <v>0</v>
      </c>
      <c r="M16" s="52">
        <f>J16-G16</f>
        <v>0</v>
      </c>
      <c r="N16" s="117"/>
      <c r="O16" s="52">
        <f t="shared" si="0"/>
        <v>0</v>
      </c>
    </row>
    <row r="17" spans="1:15" s="30" customFormat="1" x14ac:dyDescent="0.25">
      <c r="A17" s="33"/>
      <c r="B17" s="27" t="s">
        <v>10</v>
      </c>
      <c r="C17" s="26"/>
      <c r="D17" s="53"/>
      <c r="E17" s="53"/>
      <c r="F17" s="53"/>
      <c r="G17" s="53"/>
      <c r="H17" s="53"/>
      <c r="I17" s="53"/>
      <c r="J17" s="53"/>
      <c r="K17" s="53"/>
      <c r="L17" s="58"/>
      <c r="M17" s="58"/>
      <c r="N17" s="53"/>
      <c r="O17" s="58"/>
    </row>
    <row r="18" spans="1:15" s="30" customFormat="1" x14ac:dyDescent="0.25">
      <c r="A18" s="34"/>
      <c r="B18" s="31" t="s">
        <v>11</v>
      </c>
      <c r="C18" s="26"/>
      <c r="D18" s="53"/>
      <c r="E18" s="53"/>
      <c r="F18" s="53"/>
      <c r="G18" s="53"/>
      <c r="H18" s="53"/>
      <c r="I18" s="53"/>
      <c r="J18" s="53"/>
      <c r="K18" s="53"/>
      <c r="L18" s="58"/>
      <c r="M18" s="58"/>
      <c r="N18" s="53"/>
      <c r="O18" s="58"/>
    </row>
    <row r="19" spans="1:15" s="30" customFormat="1" ht="27" x14ac:dyDescent="0.25">
      <c r="A19" s="26">
        <v>1</v>
      </c>
      <c r="B19" s="38" t="s">
        <v>46</v>
      </c>
      <c r="C19" s="26" t="s">
        <v>12</v>
      </c>
      <c r="D19" s="53"/>
      <c r="E19" s="53"/>
      <c r="F19" s="53"/>
      <c r="G19" s="53"/>
      <c r="H19" s="53"/>
      <c r="I19" s="53"/>
      <c r="J19" s="53"/>
      <c r="K19" s="53"/>
      <c r="L19" s="53"/>
      <c r="M19" s="53">
        <f>J19-G19</f>
        <v>0</v>
      </c>
      <c r="N19" s="53"/>
      <c r="O19" s="53">
        <f t="shared" ref="O19:O22" si="1">L19-I19</f>
        <v>0</v>
      </c>
    </row>
    <row r="20" spans="1:15" s="30" customFormat="1" ht="27" x14ac:dyDescent="0.25">
      <c r="A20" s="26">
        <v>2</v>
      </c>
      <c r="B20" s="38" t="s">
        <v>47</v>
      </c>
      <c r="C20" s="26" t="s">
        <v>12</v>
      </c>
      <c r="D20" s="53"/>
      <c r="E20" s="53"/>
      <c r="F20" s="53"/>
      <c r="G20" s="53"/>
      <c r="H20" s="53"/>
      <c r="I20" s="53"/>
      <c r="J20" s="53"/>
      <c r="K20" s="53"/>
      <c r="L20" s="53"/>
      <c r="M20" s="53">
        <f>J20-G20</f>
        <v>0</v>
      </c>
      <c r="N20" s="53"/>
      <c r="O20" s="53">
        <f t="shared" si="1"/>
        <v>0</v>
      </c>
    </row>
    <row r="21" spans="1:15" s="30" customFormat="1" x14ac:dyDescent="0.25">
      <c r="A21" s="26">
        <v>3</v>
      </c>
      <c r="B21" s="38"/>
      <c r="C21" s="26" t="s">
        <v>12</v>
      </c>
      <c r="D21" s="53"/>
      <c r="E21" s="53"/>
      <c r="F21" s="53"/>
      <c r="G21" s="53"/>
      <c r="H21" s="53"/>
      <c r="I21" s="53"/>
      <c r="J21" s="53"/>
      <c r="K21" s="53"/>
      <c r="L21" s="53"/>
      <c r="M21" s="53">
        <f>J21-G21</f>
        <v>0</v>
      </c>
      <c r="N21" s="53"/>
      <c r="O21" s="53">
        <f t="shared" si="1"/>
        <v>0</v>
      </c>
    </row>
    <row r="22" spans="1:15" s="25" customFormat="1" ht="23.25" customHeight="1" x14ac:dyDescent="0.25">
      <c r="A22" s="21">
        <v>3</v>
      </c>
      <c r="B22" s="47" t="s">
        <v>14</v>
      </c>
      <c r="C22" s="23">
        <v>4214</v>
      </c>
      <c r="D22" s="117"/>
      <c r="E22" s="117"/>
      <c r="F22" s="52">
        <f>SUM(F25:F30)</f>
        <v>0</v>
      </c>
      <c r="G22" s="117"/>
      <c r="H22" s="117"/>
      <c r="I22" s="52">
        <f>SUM(I25:I30)</f>
        <v>0</v>
      </c>
      <c r="J22" s="52"/>
      <c r="K22" s="117"/>
      <c r="L22" s="52">
        <f>SUM(L25:L30)</f>
        <v>80881.899999999994</v>
      </c>
      <c r="M22" s="52">
        <f>J22-G22</f>
        <v>0</v>
      </c>
      <c r="N22" s="117"/>
      <c r="O22" s="52">
        <f t="shared" si="1"/>
        <v>80881.899999999994</v>
      </c>
    </row>
    <row r="23" spans="1:15" s="30" customFormat="1" x14ac:dyDescent="0.25">
      <c r="A23" s="33"/>
      <c r="B23" s="27" t="s">
        <v>10</v>
      </c>
      <c r="C23" s="26"/>
      <c r="D23" s="53"/>
      <c r="E23" s="53"/>
      <c r="F23" s="53"/>
      <c r="G23" s="53"/>
      <c r="H23" s="53"/>
      <c r="I23" s="53"/>
      <c r="J23" s="53"/>
      <c r="K23" s="53"/>
      <c r="L23" s="58"/>
      <c r="M23" s="58"/>
      <c r="N23" s="53"/>
      <c r="O23" s="58"/>
    </row>
    <row r="24" spans="1:15" s="30" customFormat="1" x14ac:dyDescent="0.25">
      <c r="A24" s="34"/>
      <c r="B24" s="31" t="s">
        <v>11</v>
      </c>
      <c r="C24" s="26"/>
      <c r="D24" s="53"/>
      <c r="E24" s="53"/>
      <c r="F24" s="53"/>
      <c r="G24" s="53"/>
      <c r="H24" s="53"/>
      <c r="I24" s="53"/>
      <c r="J24" s="53"/>
      <c r="K24" s="53"/>
      <c r="L24" s="58"/>
      <c r="M24" s="58"/>
      <c r="N24" s="53"/>
      <c r="O24" s="58"/>
    </row>
    <row r="25" spans="1:15" s="30" customFormat="1" x14ac:dyDescent="0.25">
      <c r="A25" s="26">
        <v>1</v>
      </c>
      <c r="B25" s="38" t="s">
        <v>48</v>
      </c>
      <c r="C25" s="26" t="s">
        <v>12</v>
      </c>
      <c r="D25" s="53"/>
      <c r="E25" s="53"/>
      <c r="F25" s="53"/>
      <c r="G25" s="53"/>
      <c r="H25" s="53"/>
      <c r="I25" s="53"/>
      <c r="J25" s="53"/>
      <c r="K25" s="53"/>
      <c r="L25" s="53">
        <v>76498.7</v>
      </c>
      <c r="M25" s="53">
        <f t="shared" ref="M25:M31" si="2">J25-G25</f>
        <v>0</v>
      </c>
      <c r="N25" s="53"/>
      <c r="O25" s="53">
        <f t="shared" ref="O25:O30" si="3">L25-I25</f>
        <v>76498.7</v>
      </c>
    </row>
    <row r="26" spans="1:15" s="30" customFormat="1" x14ac:dyDescent="0.25">
      <c r="A26" s="26">
        <v>2</v>
      </c>
      <c r="B26" s="38" t="s">
        <v>240</v>
      </c>
      <c r="C26" s="26" t="s">
        <v>12</v>
      </c>
      <c r="D26" s="53"/>
      <c r="E26" s="53"/>
      <c r="F26" s="53"/>
      <c r="G26" s="53"/>
      <c r="H26" s="53"/>
      <c r="I26" s="53"/>
      <c r="J26" s="53"/>
      <c r="K26" s="53"/>
      <c r="L26" s="53">
        <v>4383.2</v>
      </c>
      <c r="M26" s="53">
        <f t="shared" si="2"/>
        <v>0</v>
      </c>
      <c r="N26" s="53"/>
      <c r="O26" s="53">
        <f t="shared" si="3"/>
        <v>4383.2</v>
      </c>
    </row>
    <row r="27" spans="1:15" s="30" customFormat="1" x14ac:dyDescent="0.25">
      <c r="A27" s="26">
        <v>3</v>
      </c>
      <c r="B27" s="38" t="s">
        <v>51</v>
      </c>
      <c r="C27" s="26" t="s">
        <v>12</v>
      </c>
      <c r="D27" s="53"/>
      <c r="E27" s="53"/>
      <c r="F27" s="53"/>
      <c r="G27" s="53"/>
      <c r="H27" s="53"/>
      <c r="I27" s="53"/>
      <c r="J27" s="53"/>
      <c r="K27" s="53"/>
      <c r="L27" s="53"/>
      <c r="M27" s="53">
        <f t="shared" si="2"/>
        <v>0</v>
      </c>
      <c r="N27" s="53"/>
      <c r="O27" s="53">
        <f t="shared" si="3"/>
        <v>0</v>
      </c>
    </row>
    <row r="28" spans="1:15" s="30" customFormat="1" x14ac:dyDescent="0.25">
      <c r="A28" s="26">
        <v>4</v>
      </c>
      <c r="B28" s="38" t="s">
        <v>52</v>
      </c>
      <c r="C28" s="26" t="s">
        <v>12</v>
      </c>
      <c r="D28" s="53"/>
      <c r="E28" s="53"/>
      <c r="F28" s="53"/>
      <c r="G28" s="53"/>
      <c r="H28" s="53"/>
      <c r="I28" s="53"/>
      <c r="J28" s="53"/>
      <c r="K28" s="53"/>
      <c r="L28" s="53"/>
      <c r="M28" s="53">
        <f t="shared" si="2"/>
        <v>0</v>
      </c>
      <c r="N28" s="53"/>
      <c r="O28" s="53">
        <f t="shared" si="3"/>
        <v>0</v>
      </c>
    </row>
    <row r="29" spans="1:15" s="30" customFormat="1" x14ac:dyDescent="0.25">
      <c r="A29" s="26">
        <v>5</v>
      </c>
      <c r="B29" s="38" t="s">
        <v>53</v>
      </c>
      <c r="C29" s="26" t="s">
        <v>12</v>
      </c>
      <c r="D29" s="53"/>
      <c r="E29" s="53"/>
      <c r="F29" s="53"/>
      <c r="G29" s="53"/>
      <c r="H29" s="53"/>
      <c r="I29" s="53"/>
      <c r="J29" s="53"/>
      <c r="K29" s="53"/>
      <c r="L29" s="53"/>
      <c r="M29" s="53">
        <f t="shared" si="2"/>
        <v>0</v>
      </c>
      <c r="N29" s="53"/>
      <c r="O29" s="53">
        <f t="shared" si="3"/>
        <v>0</v>
      </c>
    </row>
    <row r="30" spans="1:15" s="30" customFormat="1" ht="27" x14ac:dyDescent="0.25">
      <c r="A30" s="26">
        <v>6</v>
      </c>
      <c r="B30" s="38" t="s">
        <v>54</v>
      </c>
      <c r="C30" s="26" t="s">
        <v>12</v>
      </c>
      <c r="D30" s="53"/>
      <c r="E30" s="53"/>
      <c r="F30" s="53"/>
      <c r="G30" s="53"/>
      <c r="H30" s="53"/>
      <c r="I30" s="53"/>
      <c r="J30" s="53"/>
      <c r="K30" s="53"/>
      <c r="L30" s="53"/>
      <c r="M30" s="53">
        <f t="shared" si="2"/>
        <v>0</v>
      </c>
      <c r="N30" s="53"/>
      <c r="O30" s="53">
        <f t="shared" si="3"/>
        <v>0</v>
      </c>
    </row>
    <row r="31" spans="1:15" s="25" customFormat="1" ht="23.25" customHeight="1" x14ac:dyDescent="0.25">
      <c r="A31" s="21">
        <v>4</v>
      </c>
      <c r="B31" s="47" t="s">
        <v>16</v>
      </c>
      <c r="C31" s="23">
        <v>4231</v>
      </c>
      <c r="D31" s="117"/>
      <c r="E31" s="117"/>
      <c r="F31" s="52">
        <f>SUM(F34:F36)</f>
        <v>0</v>
      </c>
      <c r="G31" s="117"/>
      <c r="H31" s="117"/>
      <c r="I31" s="52">
        <f>SUM(I34:I36)</f>
        <v>1421.3</v>
      </c>
      <c r="J31" s="52"/>
      <c r="K31" s="117"/>
      <c r="L31" s="52">
        <f>SUM(L34:L36)</f>
        <v>0</v>
      </c>
      <c r="M31" s="52">
        <f t="shared" si="2"/>
        <v>0</v>
      </c>
      <c r="N31" s="117"/>
      <c r="O31" s="52">
        <f t="shared" ref="O31" si="4">L31-I31</f>
        <v>-1421.3</v>
      </c>
    </row>
    <row r="32" spans="1:15" s="30" customFormat="1" x14ac:dyDescent="0.25">
      <c r="A32" s="33"/>
      <c r="B32" s="27" t="s">
        <v>10</v>
      </c>
      <c r="C32" s="26"/>
      <c r="D32" s="53"/>
      <c r="E32" s="53"/>
      <c r="F32" s="53"/>
      <c r="G32" s="53"/>
      <c r="H32" s="53"/>
      <c r="I32" s="53"/>
      <c r="J32" s="53"/>
      <c r="K32" s="53"/>
      <c r="L32" s="58"/>
      <c r="M32" s="58"/>
      <c r="N32" s="53"/>
      <c r="O32" s="58"/>
    </row>
    <row r="33" spans="1:15" s="30" customFormat="1" x14ac:dyDescent="0.25">
      <c r="A33" s="34"/>
      <c r="B33" s="31" t="s">
        <v>11</v>
      </c>
      <c r="C33" s="26"/>
      <c r="D33" s="53"/>
      <c r="E33" s="53"/>
      <c r="F33" s="53"/>
      <c r="G33" s="53"/>
      <c r="H33" s="53"/>
      <c r="I33" s="53"/>
      <c r="J33" s="53"/>
      <c r="K33" s="53"/>
      <c r="L33" s="58"/>
      <c r="M33" s="58"/>
      <c r="N33" s="53"/>
      <c r="O33" s="58"/>
    </row>
    <row r="34" spans="1:15" s="30" customFormat="1" x14ac:dyDescent="0.25">
      <c r="A34" s="26">
        <v>1</v>
      </c>
      <c r="B34" s="42" t="s">
        <v>16</v>
      </c>
      <c r="C34" s="26" t="s">
        <v>12</v>
      </c>
      <c r="D34" s="53"/>
      <c r="E34" s="53"/>
      <c r="F34" s="53"/>
      <c r="G34" s="53"/>
      <c r="H34" s="53"/>
      <c r="I34" s="53">
        <v>1421.3</v>
      </c>
      <c r="J34" s="53"/>
      <c r="K34" s="53"/>
      <c r="L34" s="53"/>
      <c r="M34" s="53">
        <f>J34-G34</f>
        <v>0</v>
      </c>
      <c r="N34" s="53"/>
      <c r="O34" s="53">
        <f t="shared" ref="O34:O36" si="5">L34-I34</f>
        <v>-1421.3</v>
      </c>
    </row>
    <row r="35" spans="1:15" s="30" customFormat="1" x14ac:dyDescent="0.25">
      <c r="A35" s="26">
        <v>2</v>
      </c>
      <c r="B35" s="38"/>
      <c r="C35" s="26" t="s">
        <v>12</v>
      </c>
      <c r="D35" s="53"/>
      <c r="E35" s="53"/>
      <c r="F35" s="53"/>
      <c r="G35" s="53"/>
      <c r="H35" s="53"/>
      <c r="I35" s="53"/>
      <c r="J35" s="53"/>
      <c r="K35" s="53"/>
      <c r="L35" s="53"/>
      <c r="M35" s="53">
        <f>J35-G35</f>
        <v>0</v>
      </c>
      <c r="N35" s="53"/>
      <c r="O35" s="53">
        <f t="shared" si="5"/>
        <v>0</v>
      </c>
    </row>
    <row r="36" spans="1:15" s="30" customFormat="1" x14ac:dyDescent="0.25">
      <c r="A36" s="26">
        <v>3</v>
      </c>
      <c r="B36" s="38"/>
      <c r="C36" s="26" t="s">
        <v>12</v>
      </c>
      <c r="D36" s="53"/>
      <c r="E36" s="53"/>
      <c r="F36" s="53"/>
      <c r="G36" s="53"/>
      <c r="H36" s="53"/>
      <c r="I36" s="53"/>
      <c r="J36" s="53"/>
      <c r="K36" s="53"/>
      <c r="L36" s="53"/>
      <c r="M36" s="53">
        <f>J36-G36</f>
        <v>0</v>
      </c>
      <c r="N36" s="53"/>
      <c r="O36" s="53">
        <f t="shared" si="5"/>
        <v>0</v>
      </c>
    </row>
    <row r="37" spans="1:15" s="25" customFormat="1" ht="23.25" customHeight="1" x14ac:dyDescent="0.25">
      <c r="A37" s="21">
        <v>5</v>
      </c>
      <c r="B37" s="47" t="s">
        <v>24</v>
      </c>
      <c r="C37" s="23">
        <v>4235</v>
      </c>
      <c r="D37" s="117"/>
      <c r="E37" s="117"/>
      <c r="F37" s="52">
        <f>SUM(F40:F42)</f>
        <v>0</v>
      </c>
      <c r="G37" s="117"/>
      <c r="H37" s="117"/>
      <c r="I37" s="52">
        <f>SUM(I40:I42)</f>
        <v>0</v>
      </c>
      <c r="J37" s="52"/>
      <c r="K37" s="117"/>
      <c r="L37" s="52">
        <f>SUM(L40:L42)</f>
        <v>750</v>
      </c>
      <c r="M37" s="52">
        <f>J37-G37</f>
        <v>0</v>
      </c>
      <c r="N37" s="117"/>
      <c r="O37" s="52">
        <f t="shared" ref="O37" si="6">L37-I37</f>
        <v>750</v>
      </c>
    </row>
    <row r="38" spans="1:15" s="30" customFormat="1" x14ac:dyDescent="0.25">
      <c r="A38" s="33"/>
      <c r="B38" s="27" t="s">
        <v>10</v>
      </c>
      <c r="C38" s="26"/>
      <c r="D38" s="53"/>
      <c r="E38" s="53"/>
      <c r="F38" s="53"/>
      <c r="G38" s="53"/>
      <c r="H38" s="53"/>
      <c r="I38" s="53"/>
      <c r="J38" s="53"/>
      <c r="K38" s="53"/>
      <c r="L38" s="58"/>
      <c r="M38" s="58"/>
      <c r="N38" s="53"/>
      <c r="O38" s="58"/>
    </row>
    <row r="39" spans="1:15" s="30" customFormat="1" x14ac:dyDescent="0.25">
      <c r="A39" s="34"/>
      <c r="B39" s="31" t="s">
        <v>11</v>
      </c>
      <c r="C39" s="26"/>
      <c r="D39" s="53"/>
      <c r="E39" s="53"/>
      <c r="F39" s="53"/>
      <c r="G39" s="53"/>
      <c r="H39" s="53"/>
      <c r="I39" s="53"/>
      <c r="J39" s="53"/>
      <c r="K39" s="53"/>
      <c r="L39" s="58"/>
      <c r="M39" s="58"/>
      <c r="N39" s="53"/>
      <c r="O39" s="58"/>
    </row>
    <row r="40" spans="1:15" s="30" customFormat="1" x14ac:dyDescent="0.25">
      <c r="A40" s="26">
        <v>1</v>
      </c>
      <c r="B40" s="41" t="s">
        <v>24</v>
      </c>
      <c r="C40" s="26" t="s">
        <v>12</v>
      </c>
      <c r="D40" s="53"/>
      <c r="E40" s="53"/>
      <c r="F40" s="53"/>
      <c r="G40" s="53"/>
      <c r="H40" s="53"/>
      <c r="I40" s="53"/>
      <c r="J40" s="53"/>
      <c r="K40" s="53"/>
      <c r="L40" s="53">
        <v>750</v>
      </c>
      <c r="M40" s="53">
        <f>J40-G40</f>
        <v>0</v>
      </c>
      <c r="N40" s="53"/>
      <c r="O40" s="53">
        <f t="shared" ref="O40:O42" si="7">L40-I40</f>
        <v>750</v>
      </c>
    </row>
    <row r="41" spans="1:15" s="30" customFormat="1" x14ac:dyDescent="0.25">
      <c r="A41" s="26">
        <v>2</v>
      </c>
      <c r="B41" s="38"/>
      <c r="C41" s="26" t="s">
        <v>12</v>
      </c>
      <c r="D41" s="53"/>
      <c r="E41" s="53"/>
      <c r="F41" s="53"/>
      <c r="G41" s="53"/>
      <c r="H41" s="53"/>
      <c r="I41" s="53"/>
      <c r="J41" s="53"/>
      <c r="K41" s="53"/>
      <c r="L41" s="53"/>
      <c r="M41" s="53">
        <f>J41-G41</f>
        <v>0</v>
      </c>
      <c r="N41" s="53"/>
      <c r="O41" s="53">
        <f t="shared" si="7"/>
        <v>0</v>
      </c>
    </row>
    <row r="42" spans="1:15" s="30" customFormat="1" x14ac:dyDescent="0.25">
      <c r="A42" s="26">
        <v>3</v>
      </c>
      <c r="B42" s="38"/>
      <c r="C42" s="26" t="s">
        <v>12</v>
      </c>
      <c r="D42" s="53"/>
      <c r="E42" s="53"/>
      <c r="F42" s="53"/>
      <c r="G42" s="53"/>
      <c r="H42" s="53"/>
      <c r="I42" s="53"/>
      <c r="J42" s="53"/>
      <c r="K42" s="53"/>
      <c r="L42" s="53"/>
      <c r="M42" s="53">
        <f>J42-G42</f>
        <v>0</v>
      </c>
      <c r="N42" s="53"/>
      <c r="O42" s="53">
        <f t="shared" si="7"/>
        <v>0</v>
      </c>
    </row>
    <row r="43" spans="1:15" s="25" customFormat="1" ht="23.25" customHeight="1" x14ac:dyDescent="0.25">
      <c r="A43" s="21">
        <v>6</v>
      </c>
      <c r="B43" s="47" t="s">
        <v>22</v>
      </c>
      <c r="C43" s="23" t="s">
        <v>21</v>
      </c>
      <c r="D43" s="117"/>
      <c r="E43" s="117"/>
      <c r="F43" s="52">
        <f>SUM(F46:F54)</f>
        <v>0</v>
      </c>
      <c r="G43" s="117"/>
      <c r="H43" s="117"/>
      <c r="I43" s="52">
        <f>SUM(I46:I54)</f>
        <v>0</v>
      </c>
      <c r="J43" s="52"/>
      <c r="K43" s="117"/>
      <c r="L43" s="52">
        <f>SUM(L46:L54)</f>
        <v>0</v>
      </c>
      <c r="M43" s="52">
        <f>J43-G43</f>
        <v>0</v>
      </c>
      <c r="N43" s="117"/>
      <c r="O43" s="52">
        <f t="shared" ref="O43" si="8">L43-I43</f>
        <v>0</v>
      </c>
    </row>
    <row r="44" spans="1:15" s="30" customFormat="1" x14ac:dyDescent="0.25">
      <c r="A44" s="33"/>
      <c r="B44" s="27" t="s">
        <v>10</v>
      </c>
      <c r="C44" s="26"/>
      <c r="D44" s="53"/>
      <c r="E44" s="53"/>
      <c r="F44" s="53"/>
      <c r="G44" s="53"/>
      <c r="H44" s="53"/>
      <c r="I44" s="53"/>
      <c r="J44" s="53"/>
      <c r="K44" s="53"/>
      <c r="L44" s="58"/>
      <c r="M44" s="58"/>
      <c r="N44" s="53"/>
      <c r="O44" s="58"/>
    </row>
    <row r="45" spans="1:15" s="30" customFormat="1" x14ac:dyDescent="0.25">
      <c r="A45" s="34"/>
      <c r="B45" s="31" t="s">
        <v>11</v>
      </c>
      <c r="C45" s="26"/>
      <c r="D45" s="53"/>
      <c r="E45" s="53"/>
      <c r="F45" s="53"/>
      <c r="G45" s="53"/>
      <c r="H45" s="53"/>
      <c r="I45" s="53"/>
      <c r="J45" s="53"/>
      <c r="K45" s="53"/>
      <c r="L45" s="58"/>
      <c r="M45" s="58"/>
      <c r="N45" s="53"/>
      <c r="O45" s="58"/>
    </row>
    <row r="46" spans="1:15" s="30" customFormat="1" x14ac:dyDescent="0.25">
      <c r="A46" s="43">
        <v>1</v>
      </c>
      <c r="B46" s="44" t="s">
        <v>68</v>
      </c>
      <c r="C46" s="26" t="s">
        <v>12</v>
      </c>
      <c r="D46" s="53"/>
      <c r="E46" s="53"/>
      <c r="F46" s="53"/>
      <c r="G46" s="53"/>
      <c r="H46" s="53"/>
      <c r="I46" s="53"/>
      <c r="J46" s="53"/>
      <c r="K46" s="53"/>
      <c r="L46" s="53"/>
      <c r="M46" s="53">
        <f t="shared" ref="M46:M55" si="9">J46-G46</f>
        <v>0</v>
      </c>
      <c r="N46" s="53"/>
      <c r="O46" s="53">
        <f t="shared" ref="O46:O54" si="10">L46-I46</f>
        <v>0</v>
      </c>
    </row>
    <row r="47" spans="1:15" s="30" customFormat="1" x14ac:dyDescent="0.25">
      <c r="A47" s="43">
        <v>2</v>
      </c>
      <c r="B47" s="45" t="s">
        <v>83</v>
      </c>
      <c r="C47" s="26" t="s">
        <v>12</v>
      </c>
      <c r="D47" s="53"/>
      <c r="E47" s="53"/>
      <c r="F47" s="53"/>
      <c r="G47" s="53"/>
      <c r="H47" s="53"/>
      <c r="I47" s="53"/>
      <c r="J47" s="53"/>
      <c r="K47" s="53"/>
      <c r="L47" s="53"/>
      <c r="M47" s="53">
        <f t="shared" si="9"/>
        <v>0</v>
      </c>
      <c r="N47" s="53"/>
      <c r="O47" s="53">
        <f t="shared" si="10"/>
        <v>0</v>
      </c>
    </row>
    <row r="48" spans="1:15" s="30" customFormat="1" x14ac:dyDescent="0.25">
      <c r="A48" s="43">
        <v>3</v>
      </c>
      <c r="B48" s="45" t="s">
        <v>70</v>
      </c>
      <c r="C48" s="26" t="s">
        <v>12</v>
      </c>
      <c r="D48" s="53"/>
      <c r="E48" s="53"/>
      <c r="F48" s="53"/>
      <c r="G48" s="53"/>
      <c r="H48" s="53"/>
      <c r="I48" s="53"/>
      <c r="J48" s="53"/>
      <c r="K48" s="53"/>
      <c r="L48" s="53"/>
      <c r="M48" s="53">
        <f t="shared" si="9"/>
        <v>0</v>
      </c>
      <c r="N48" s="53"/>
      <c r="O48" s="53">
        <f t="shared" si="10"/>
        <v>0</v>
      </c>
    </row>
    <row r="49" spans="1:15" s="30" customFormat="1" ht="27" x14ac:dyDescent="0.25">
      <c r="A49" s="43">
        <v>4</v>
      </c>
      <c r="B49" s="45" t="s">
        <v>71</v>
      </c>
      <c r="C49" s="26" t="s">
        <v>12</v>
      </c>
      <c r="D49" s="53"/>
      <c r="E49" s="53"/>
      <c r="F49" s="53"/>
      <c r="G49" s="53"/>
      <c r="H49" s="53"/>
      <c r="I49" s="53"/>
      <c r="J49" s="53"/>
      <c r="K49" s="53"/>
      <c r="L49" s="53"/>
      <c r="M49" s="53">
        <f t="shared" si="9"/>
        <v>0</v>
      </c>
      <c r="N49" s="53"/>
      <c r="O49" s="53">
        <f t="shared" si="10"/>
        <v>0</v>
      </c>
    </row>
    <row r="50" spans="1:15" s="30" customFormat="1" ht="27" x14ac:dyDescent="0.25">
      <c r="A50" s="43">
        <v>5</v>
      </c>
      <c r="B50" s="45" t="s">
        <v>72</v>
      </c>
      <c r="C50" s="26" t="s">
        <v>12</v>
      </c>
      <c r="D50" s="53"/>
      <c r="E50" s="53"/>
      <c r="F50" s="53"/>
      <c r="G50" s="53"/>
      <c r="H50" s="53"/>
      <c r="I50" s="53"/>
      <c r="J50" s="53"/>
      <c r="K50" s="53"/>
      <c r="L50" s="53"/>
      <c r="M50" s="53">
        <f t="shared" si="9"/>
        <v>0</v>
      </c>
      <c r="N50" s="53"/>
      <c r="O50" s="53">
        <f t="shared" si="10"/>
        <v>0</v>
      </c>
    </row>
    <row r="51" spans="1:15" s="30" customFormat="1" x14ac:dyDescent="0.25">
      <c r="A51" s="43">
        <v>6</v>
      </c>
      <c r="B51" s="45" t="s">
        <v>73</v>
      </c>
      <c r="C51" s="26" t="s">
        <v>12</v>
      </c>
      <c r="D51" s="53"/>
      <c r="E51" s="53"/>
      <c r="F51" s="53"/>
      <c r="G51" s="53"/>
      <c r="H51" s="53"/>
      <c r="I51" s="53"/>
      <c r="J51" s="53"/>
      <c r="K51" s="53"/>
      <c r="L51" s="53"/>
      <c r="M51" s="53">
        <f t="shared" si="9"/>
        <v>0</v>
      </c>
      <c r="N51" s="53"/>
      <c r="O51" s="53">
        <f t="shared" si="10"/>
        <v>0</v>
      </c>
    </row>
    <row r="52" spans="1:15" s="30" customFormat="1" ht="27" x14ac:dyDescent="0.25">
      <c r="A52" s="43">
        <v>7</v>
      </c>
      <c r="B52" s="45" t="s">
        <v>74</v>
      </c>
      <c r="C52" s="26" t="s">
        <v>12</v>
      </c>
      <c r="D52" s="53"/>
      <c r="E52" s="53"/>
      <c r="F52" s="53"/>
      <c r="G52" s="53"/>
      <c r="H52" s="53"/>
      <c r="I52" s="53"/>
      <c r="J52" s="53"/>
      <c r="K52" s="53"/>
      <c r="L52" s="53"/>
      <c r="M52" s="53">
        <f t="shared" si="9"/>
        <v>0</v>
      </c>
      <c r="N52" s="53"/>
      <c r="O52" s="53">
        <f t="shared" si="10"/>
        <v>0</v>
      </c>
    </row>
    <row r="53" spans="1:15" s="30" customFormat="1" ht="27" x14ac:dyDescent="0.25">
      <c r="A53" s="43">
        <v>8</v>
      </c>
      <c r="B53" s="45" t="s">
        <v>75</v>
      </c>
      <c r="C53" s="26" t="s">
        <v>12</v>
      </c>
      <c r="D53" s="53"/>
      <c r="E53" s="53"/>
      <c r="F53" s="53"/>
      <c r="G53" s="53"/>
      <c r="H53" s="53"/>
      <c r="I53" s="53"/>
      <c r="J53" s="53"/>
      <c r="K53" s="53"/>
      <c r="L53" s="53"/>
      <c r="M53" s="53">
        <f t="shared" si="9"/>
        <v>0</v>
      </c>
      <c r="N53" s="53"/>
      <c r="O53" s="53">
        <f t="shared" si="10"/>
        <v>0</v>
      </c>
    </row>
    <row r="54" spans="1:15" s="30" customFormat="1" ht="27" x14ac:dyDescent="0.25">
      <c r="A54" s="43">
        <v>9</v>
      </c>
      <c r="B54" s="45" t="s">
        <v>76</v>
      </c>
      <c r="C54" s="26" t="s">
        <v>12</v>
      </c>
      <c r="D54" s="53"/>
      <c r="E54" s="53"/>
      <c r="F54" s="53"/>
      <c r="G54" s="53"/>
      <c r="H54" s="53"/>
      <c r="I54" s="53"/>
      <c r="J54" s="53"/>
      <c r="K54" s="53"/>
      <c r="L54" s="53"/>
      <c r="M54" s="53">
        <f t="shared" si="9"/>
        <v>0</v>
      </c>
      <c r="N54" s="53"/>
      <c r="O54" s="53">
        <f t="shared" si="10"/>
        <v>0</v>
      </c>
    </row>
    <row r="55" spans="1:15" s="25" customFormat="1" ht="23.25" customHeight="1" x14ac:dyDescent="0.25">
      <c r="A55" s="21">
        <v>7</v>
      </c>
      <c r="B55" s="37" t="s">
        <v>36</v>
      </c>
      <c r="C55" s="23" t="s">
        <v>35</v>
      </c>
      <c r="D55" s="117"/>
      <c r="E55" s="117"/>
      <c r="F55" s="52">
        <f>SUM(F58:F60)</f>
        <v>188.98</v>
      </c>
      <c r="G55" s="117"/>
      <c r="H55" s="117"/>
      <c r="I55" s="52">
        <f>SUM(I58:I60)</f>
        <v>726.2</v>
      </c>
      <c r="J55" s="52"/>
      <c r="K55" s="117"/>
      <c r="L55" s="52">
        <f>SUM(L58:L60)</f>
        <v>875.90000000000009</v>
      </c>
      <c r="M55" s="52">
        <f t="shared" si="9"/>
        <v>0</v>
      </c>
      <c r="N55" s="117"/>
      <c r="O55" s="52">
        <f t="shared" ref="O55" si="11">L55-I55</f>
        <v>149.70000000000005</v>
      </c>
    </row>
    <row r="56" spans="1:15" s="30" customFormat="1" x14ac:dyDescent="0.25">
      <c r="A56" s="33"/>
      <c r="B56" s="27" t="s">
        <v>10</v>
      </c>
      <c r="C56" s="26"/>
      <c r="D56" s="53"/>
      <c r="E56" s="53"/>
      <c r="F56" s="53"/>
      <c r="G56" s="53"/>
      <c r="H56" s="53"/>
      <c r="I56" s="53"/>
      <c r="J56" s="53"/>
      <c r="K56" s="53"/>
      <c r="L56" s="58"/>
      <c r="M56" s="58"/>
      <c r="N56" s="53"/>
      <c r="O56" s="58"/>
    </row>
    <row r="57" spans="1:15" s="30" customFormat="1" x14ac:dyDescent="0.25">
      <c r="A57" s="34"/>
      <c r="B57" s="31" t="s">
        <v>11</v>
      </c>
      <c r="C57" s="26"/>
      <c r="D57" s="53"/>
      <c r="E57" s="53"/>
      <c r="F57" s="53"/>
      <c r="G57" s="53"/>
      <c r="H57" s="53"/>
      <c r="I57" s="53"/>
      <c r="J57" s="53"/>
      <c r="K57" s="53"/>
      <c r="L57" s="58"/>
      <c r="M57" s="58"/>
      <c r="N57" s="53"/>
      <c r="O57" s="58"/>
    </row>
    <row r="58" spans="1:15" s="30" customFormat="1" x14ac:dyDescent="0.25">
      <c r="A58" s="26">
        <v>1</v>
      </c>
      <c r="B58" s="46" t="s">
        <v>80</v>
      </c>
      <c r="C58" s="26" t="s">
        <v>12</v>
      </c>
      <c r="D58" s="53"/>
      <c r="E58" s="53"/>
      <c r="F58" s="53">
        <v>8.5</v>
      </c>
      <c r="G58" s="53"/>
      <c r="H58" s="53"/>
      <c r="I58" s="53">
        <v>11.600000000000001</v>
      </c>
      <c r="J58" s="53"/>
      <c r="K58" s="53"/>
      <c r="L58" s="53">
        <v>11.600000000000001</v>
      </c>
      <c r="M58" s="53">
        <f>J58-G58</f>
        <v>0</v>
      </c>
      <c r="N58" s="53"/>
      <c r="O58" s="53">
        <f t="shared" ref="O58:O60" si="12">L58-I58</f>
        <v>0</v>
      </c>
    </row>
    <row r="59" spans="1:15" s="30" customFormat="1" x14ac:dyDescent="0.25">
      <c r="A59" s="26">
        <v>2</v>
      </c>
      <c r="B59" s="38" t="s">
        <v>84</v>
      </c>
      <c r="C59" s="26" t="s">
        <v>12</v>
      </c>
      <c r="D59" s="53"/>
      <c r="E59" s="53"/>
      <c r="F59" s="53">
        <v>180.48</v>
      </c>
      <c r="G59" s="53"/>
      <c r="H59" s="53"/>
      <c r="I59" s="53">
        <v>643.20000000000005</v>
      </c>
      <c r="J59" s="53"/>
      <c r="K59" s="53"/>
      <c r="L59" s="53">
        <v>643.20000000000005</v>
      </c>
      <c r="M59" s="53">
        <f>J59-G59</f>
        <v>0</v>
      </c>
      <c r="N59" s="53"/>
      <c r="O59" s="53">
        <f t="shared" si="12"/>
        <v>0</v>
      </c>
    </row>
    <row r="60" spans="1:15" s="30" customFormat="1" x14ac:dyDescent="0.25">
      <c r="A60" s="26">
        <v>3</v>
      </c>
      <c r="B60" s="32" t="s">
        <v>222</v>
      </c>
      <c r="C60" s="26" t="s">
        <v>12</v>
      </c>
      <c r="D60" s="53"/>
      <c r="E60" s="53"/>
      <c r="F60" s="53"/>
      <c r="G60" s="53"/>
      <c r="H60" s="53"/>
      <c r="I60" s="53">
        <v>71.400000000000006</v>
      </c>
      <c r="J60" s="53"/>
      <c r="K60" s="53"/>
      <c r="L60" s="53">
        <v>221.1</v>
      </c>
      <c r="M60" s="53">
        <f>J60-G60</f>
        <v>0</v>
      </c>
      <c r="N60" s="53"/>
      <c r="O60" s="53">
        <f t="shared" si="12"/>
        <v>149.69999999999999</v>
      </c>
    </row>
  </sheetData>
  <mergeCells count="6">
    <mergeCell ref="L2:O2"/>
    <mergeCell ref="G7:I7"/>
    <mergeCell ref="J7:L7"/>
    <mergeCell ref="M7:O7"/>
    <mergeCell ref="A5:O5"/>
    <mergeCell ref="D7:F7"/>
  </mergeCells>
  <conditionalFormatting sqref="B47:B54">
    <cfRule type="cellIs" dxfId="4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opLeftCell="A7" zoomScaleNormal="100" workbookViewId="0">
      <pane xSplit="3" ySplit="3" topLeftCell="J16" activePane="bottomRight" state="frozen"/>
      <selection activeCell="A7" sqref="A7"/>
      <selection pane="topRight" activeCell="D7" sqref="D7"/>
      <selection pane="bottomLeft" activeCell="A10" sqref="A10"/>
      <selection pane="bottomRight" activeCell="B26" sqref="B26"/>
    </sheetView>
  </sheetViews>
  <sheetFormatPr defaultRowHeight="13.5" x14ac:dyDescent="0.25"/>
  <cols>
    <col min="1" max="1" width="4.85546875" style="35" customWidth="1"/>
    <col min="2" max="2" width="49.42578125" style="16" customWidth="1"/>
    <col min="3" max="3" width="8.28515625" style="36" bestFit="1" customWidth="1"/>
    <col min="4" max="5" width="8.140625" style="54" bestFit="1" customWidth="1"/>
    <col min="6" max="6" width="18" style="54" bestFit="1" customWidth="1"/>
    <col min="7" max="8" width="8.140625" style="54" bestFit="1" customWidth="1"/>
    <col min="9" max="9" width="18" style="54" bestFit="1" customWidth="1"/>
    <col min="10" max="11" width="8.140625" style="54" bestFit="1" customWidth="1"/>
    <col min="12" max="12" width="18" style="54" bestFit="1" customWidth="1"/>
    <col min="13" max="13" width="8.5703125" style="54" bestFit="1" customWidth="1"/>
    <col min="14" max="14" width="8.140625" style="54" bestFit="1" customWidth="1"/>
    <col min="15" max="15" width="18" style="54" bestFit="1" customWidth="1"/>
    <col min="16" max="260" width="9.140625" style="36"/>
    <col min="261" max="261" width="4.85546875" style="36" customWidth="1"/>
    <col min="262" max="262" width="49.42578125" style="36" customWidth="1"/>
    <col min="263" max="264" width="10.28515625" style="36" customWidth="1"/>
    <col min="265" max="265" width="20.7109375" style="36" customWidth="1"/>
    <col min="266" max="266" width="8.140625" style="36" bestFit="1" customWidth="1"/>
    <col min="267" max="267" width="20.85546875" style="36" customWidth="1"/>
    <col min="268" max="268" width="8.140625" style="36" bestFit="1" customWidth="1"/>
    <col min="269" max="269" width="21" style="36" customWidth="1"/>
    <col min="270" max="270" width="13.5703125" style="36" customWidth="1"/>
    <col min="271" max="516" width="9.140625" style="36"/>
    <col min="517" max="517" width="4.85546875" style="36" customWidth="1"/>
    <col min="518" max="518" width="49.42578125" style="36" customWidth="1"/>
    <col min="519" max="520" width="10.28515625" style="36" customWidth="1"/>
    <col min="521" max="521" width="20.7109375" style="36" customWidth="1"/>
    <col min="522" max="522" width="8.140625" style="36" bestFit="1" customWidth="1"/>
    <col min="523" max="523" width="20.85546875" style="36" customWidth="1"/>
    <col min="524" max="524" width="8.140625" style="36" bestFit="1" customWidth="1"/>
    <col min="525" max="525" width="21" style="36" customWidth="1"/>
    <col min="526" max="526" width="13.5703125" style="36" customWidth="1"/>
    <col min="527" max="772" width="9.140625" style="36"/>
    <col min="773" max="773" width="4.85546875" style="36" customWidth="1"/>
    <col min="774" max="774" width="49.42578125" style="36" customWidth="1"/>
    <col min="775" max="776" width="10.28515625" style="36" customWidth="1"/>
    <col min="777" max="777" width="20.7109375" style="36" customWidth="1"/>
    <col min="778" max="778" width="8.140625" style="36" bestFit="1" customWidth="1"/>
    <col min="779" max="779" width="20.85546875" style="36" customWidth="1"/>
    <col min="780" max="780" width="8.140625" style="36" bestFit="1" customWidth="1"/>
    <col min="781" max="781" width="21" style="36" customWidth="1"/>
    <col min="782" max="782" width="13.5703125" style="36" customWidth="1"/>
    <col min="783" max="1028" width="9.140625" style="36"/>
    <col min="1029" max="1029" width="4.85546875" style="36" customWidth="1"/>
    <col min="1030" max="1030" width="49.42578125" style="36" customWidth="1"/>
    <col min="1031" max="1032" width="10.28515625" style="36" customWidth="1"/>
    <col min="1033" max="1033" width="20.7109375" style="36" customWidth="1"/>
    <col min="1034" max="1034" width="8.140625" style="36" bestFit="1" customWidth="1"/>
    <col min="1035" max="1035" width="20.85546875" style="36" customWidth="1"/>
    <col min="1036" max="1036" width="8.140625" style="36" bestFit="1" customWidth="1"/>
    <col min="1037" max="1037" width="21" style="36" customWidth="1"/>
    <col min="1038" max="1038" width="13.5703125" style="36" customWidth="1"/>
    <col min="1039" max="1284" width="9.140625" style="36"/>
    <col min="1285" max="1285" width="4.85546875" style="36" customWidth="1"/>
    <col min="1286" max="1286" width="49.42578125" style="36" customWidth="1"/>
    <col min="1287" max="1288" width="10.28515625" style="36" customWidth="1"/>
    <col min="1289" max="1289" width="20.7109375" style="36" customWidth="1"/>
    <col min="1290" max="1290" width="8.140625" style="36" bestFit="1" customWidth="1"/>
    <col min="1291" max="1291" width="20.85546875" style="36" customWidth="1"/>
    <col min="1292" max="1292" width="8.140625" style="36" bestFit="1" customWidth="1"/>
    <col min="1293" max="1293" width="21" style="36" customWidth="1"/>
    <col min="1294" max="1294" width="13.5703125" style="36" customWidth="1"/>
    <col min="1295" max="1540" width="9.140625" style="36"/>
    <col min="1541" max="1541" width="4.85546875" style="36" customWidth="1"/>
    <col min="1542" max="1542" width="49.42578125" style="36" customWidth="1"/>
    <col min="1543" max="1544" width="10.28515625" style="36" customWidth="1"/>
    <col min="1545" max="1545" width="20.7109375" style="36" customWidth="1"/>
    <col min="1546" max="1546" width="8.140625" style="36" bestFit="1" customWidth="1"/>
    <col min="1547" max="1547" width="20.85546875" style="36" customWidth="1"/>
    <col min="1548" max="1548" width="8.140625" style="36" bestFit="1" customWidth="1"/>
    <col min="1549" max="1549" width="21" style="36" customWidth="1"/>
    <col min="1550" max="1550" width="13.5703125" style="36" customWidth="1"/>
    <col min="1551" max="1796" width="9.140625" style="36"/>
    <col min="1797" max="1797" width="4.85546875" style="36" customWidth="1"/>
    <col min="1798" max="1798" width="49.42578125" style="36" customWidth="1"/>
    <col min="1799" max="1800" width="10.28515625" style="36" customWidth="1"/>
    <col min="1801" max="1801" width="20.7109375" style="36" customWidth="1"/>
    <col min="1802" max="1802" width="8.140625" style="36" bestFit="1" customWidth="1"/>
    <col min="1803" max="1803" width="20.85546875" style="36" customWidth="1"/>
    <col min="1804" max="1804" width="8.140625" style="36" bestFit="1" customWidth="1"/>
    <col min="1805" max="1805" width="21" style="36" customWidth="1"/>
    <col min="1806" max="1806" width="13.5703125" style="36" customWidth="1"/>
    <col min="1807" max="2052" width="9.140625" style="36"/>
    <col min="2053" max="2053" width="4.85546875" style="36" customWidth="1"/>
    <col min="2054" max="2054" width="49.42578125" style="36" customWidth="1"/>
    <col min="2055" max="2056" width="10.28515625" style="36" customWidth="1"/>
    <col min="2057" max="2057" width="20.7109375" style="36" customWidth="1"/>
    <col min="2058" max="2058" width="8.140625" style="36" bestFit="1" customWidth="1"/>
    <col min="2059" max="2059" width="20.85546875" style="36" customWidth="1"/>
    <col min="2060" max="2060" width="8.140625" style="36" bestFit="1" customWidth="1"/>
    <col min="2061" max="2061" width="21" style="36" customWidth="1"/>
    <col min="2062" max="2062" width="13.5703125" style="36" customWidth="1"/>
    <col min="2063" max="2308" width="9.140625" style="36"/>
    <col min="2309" max="2309" width="4.85546875" style="36" customWidth="1"/>
    <col min="2310" max="2310" width="49.42578125" style="36" customWidth="1"/>
    <col min="2311" max="2312" width="10.28515625" style="36" customWidth="1"/>
    <col min="2313" max="2313" width="20.7109375" style="36" customWidth="1"/>
    <col min="2314" max="2314" width="8.140625" style="36" bestFit="1" customWidth="1"/>
    <col min="2315" max="2315" width="20.85546875" style="36" customWidth="1"/>
    <col min="2316" max="2316" width="8.140625" style="36" bestFit="1" customWidth="1"/>
    <col min="2317" max="2317" width="21" style="36" customWidth="1"/>
    <col min="2318" max="2318" width="13.5703125" style="36" customWidth="1"/>
    <col min="2319" max="2564" width="9.140625" style="36"/>
    <col min="2565" max="2565" width="4.85546875" style="36" customWidth="1"/>
    <col min="2566" max="2566" width="49.42578125" style="36" customWidth="1"/>
    <col min="2567" max="2568" width="10.28515625" style="36" customWidth="1"/>
    <col min="2569" max="2569" width="20.7109375" style="36" customWidth="1"/>
    <col min="2570" max="2570" width="8.140625" style="36" bestFit="1" customWidth="1"/>
    <col min="2571" max="2571" width="20.85546875" style="36" customWidth="1"/>
    <col min="2572" max="2572" width="8.140625" style="36" bestFit="1" customWidth="1"/>
    <col min="2573" max="2573" width="21" style="36" customWidth="1"/>
    <col min="2574" max="2574" width="13.5703125" style="36" customWidth="1"/>
    <col min="2575" max="2820" width="9.140625" style="36"/>
    <col min="2821" max="2821" width="4.85546875" style="36" customWidth="1"/>
    <col min="2822" max="2822" width="49.42578125" style="36" customWidth="1"/>
    <col min="2823" max="2824" width="10.28515625" style="36" customWidth="1"/>
    <col min="2825" max="2825" width="20.7109375" style="36" customWidth="1"/>
    <col min="2826" max="2826" width="8.140625" style="36" bestFit="1" customWidth="1"/>
    <col min="2827" max="2827" width="20.85546875" style="36" customWidth="1"/>
    <col min="2828" max="2828" width="8.140625" style="36" bestFit="1" customWidth="1"/>
    <col min="2829" max="2829" width="21" style="36" customWidth="1"/>
    <col min="2830" max="2830" width="13.5703125" style="36" customWidth="1"/>
    <col min="2831" max="3076" width="9.140625" style="36"/>
    <col min="3077" max="3077" width="4.85546875" style="36" customWidth="1"/>
    <col min="3078" max="3078" width="49.42578125" style="36" customWidth="1"/>
    <col min="3079" max="3080" width="10.28515625" style="36" customWidth="1"/>
    <col min="3081" max="3081" width="20.7109375" style="36" customWidth="1"/>
    <col min="3082" max="3082" width="8.140625" style="36" bestFit="1" customWidth="1"/>
    <col min="3083" max="3083" width="20.85546875" style="36" customWidth="1"/>
    <col min="3084" max="3084" width="8.140625" style="36" bestFit="1" customWidth="1"/>
    <col min="3085" max="3085" width="21" style="36" customWidth="1"/>
    <col min="3086" max="3086" width="13.5703125" style="36" customWidth="1"/>
    <col min="3087" max="3332" width="9.140625" style="36"/>
    <col min="3333" max="3333" width="4.85546875" style="36" customWidth="1"/>
    <col min="3334" max="3334" width="49.42578125" style="36" customWidth="1"/>
    <col min="3335" max="3336" width="10.28515625" style="36" customWidth="1"/>
    <col min="3337" max="3337" width="20.7109375" style="36" customWidth="1"/>
    <col min="3338" max="3338" width="8.140625" style="36" bestFit="1" customWidth="1"/>
    <col min="3339" max="3339" width="20.85546875" style="36" customWidth="1"/>
    <col min="3340" max="3340" width="8.140625" style="36" bestFit="1" customWidth="1"/>
    <col min="3341" max="3341" width="21" style="36" customWidth="1"/>
    <col min="3342" max="3342" width="13.5703125" style="36" customWidth="1"/>
    <col min="3343" max="3588" width="9.140625" style="36"/>
    <col min="3589" max="3589" width="4.85546875" style="36" customWidth="1"/>
    <col min="3590" max="3590" width="49.42578125" style="36" customWidth="1"/>
    <col min="3591" max="3592" width="10.28515625" style="36" customWidth="1"/>
    <col min="3593" max="3593" width="20.7109375" style="36" customWidth="1"/>
    <col min="3594" max="3594" width="8.140625" style="36" bestFit="1" customWidth="1"/>
    <col min="3595" max="3595" width="20.85546875" style="36" customWidth="1"/>
    <col min="3596" max="3596" width="8.140625" style="36" bestFit="1" customWidth="1"/>
    <col min="3597" max="3597" width="21" style="36" customWidth="1"/>
    <col min="3598" max="3598" width="13.5703125" style="36" customWidth="1"/>
    <col min="3599" max="3844" width="9.140625" style="36"/>
    <col min="3845" max="3845" width="4.85546875" style="36" customWidth="1"/>
    <col min="3846" max="3846" width="49.42578125" style="36" customWidth="1"/>
    <col min="3847" max="3848" width="10.28515625" style="36" customWidth="1"/>
    <col min="3849" max="3849" width="20.7109375" style="36" customWidth="1"/>
    <col min="3850" max="3850" width="8.140625" style="36" bestFit="1" customWidth="1"/>
    <col min="3851" max="3851" width="20.85546875" style="36" customWidth="1"/>
    <col min="3852" max="3852" width="8.140625" style="36" bestFit="1" customWidth="1"/>
    <col min="3853" max="3853" width="21" style="36" customWidth="1"/>
    <col min="3854" max="3854" width="13.5703125" style="36" customWidth="1"/>
    <col min="3855" max="4100" width="9.140625" style="36"/>
    <col min="4101" max="4101" width="4.85546875" style="36" customWidth="1"/>
    <col min="4102" max="4102" width="49.42578125" style="36" customWidth="1"/>
    <col min="4103" max="4104" width="10.28515625" style="36" customWidth="1"/>
    <col min="4105" max="4105" width="20.7109375" style="36" customWidth="1"/>
    <col min="4106" max="4106" width="8.140625" style="36" bestFit="1" customWidth="1"/>
    <col min="4107" max="4107" width="20.85546875" style="36" customWidth="1"/>
    <col min="4108" max="4108" width="8.140625" style="36" bestFit="1" customWidth="1"/>
    <col min="4109" max="4109" width="21" style="36" customWidth="1"/>
    <col min="4110" max="4110" width="13.5703125" style="36" customWidth="1"/>
    <col min="4111" max="4356" width="9.140625" style="36"/>
    <col min="4357" max="4357" width="4.85546875" style="36" customWidth="1"/>
    <col min="4358" max="4358" width="49.42578125" style="36" customWidth="1"/>
    <col min="4359" max="4360" width="10.28515625" style="36" customWidth="1"/>
    <col min="4361" max="4361" width="20.7109375" style="36" customWidth="1"/>
    <col min="4362" max="4362" width="8.140625" style="36" bestFit="1" customWidth="1"/>
    <col min="4363" max="4363" width="20.85546875" style="36" customWidth="1"/>
    <col min="4364" max="4364" width="8.140625" style="36" bestFit="1" customWidth="1"/>
    <col min="4365" max="4365" width="21" style="36" customWidth="1"/>
    <col min="4366" max="4366" width="13.5703125" style="36" customWidth="1"/>
    <col min="4367" max="4612" width="9.140625" style="36"/>
    <col min="4613" max="4613" width="4.85546875" style="36" customWidth="1"/>
    <col min="4614" max="4614" width="49.42578125" style="36" customWidth="1"/>
    <col min="4615" max="4616" width="10.28515625" style="36" customWidth="1"/>
    <col min="4617" max="4617" width="20.7109375" style="36" customWidth="1"/>
    <col min="4618" max="4618" width="8.140625" style="36" bestFit="1" customWidth="1"/>
    <col min="4619" max="4619" width="20.85546875" style="36" customWidth="1"/>
    <col min="4620" max="4620" width="8.140625" style="36" bestFit="1" customWidth="1"/>
    <col min="4621" max="4621" width="21" style="36" customWidth="1"/>
    <col min="4622" max="4622" width="13.5703125" style="36" customWidth="1"/>
    <col min="4623" max="4868" width="9.140625" style="36"/>
    <col min="4869" max="4869" width="4.85546875" style="36" customWidth="1"/>
    <col min="4870" max="4870" width="49.42578125" style="36" customWidth="1"/>
    <col min="4871" max="4872" width="10.28515625" style="36" customWidth="1"/>
    <col min="4873" max="4873" width="20.7109375" style="36" customWidth="1"/>
    <col min="4874" max="4874" width="8.140625" style="36" bestFit="1" customWidth="1"/>
    <col min="4875" max="4875" width="20.85546875" style="36" customWidth="1"/>
    <col min="4876" max="4876" width="8.140625" style="36" bestFit="1" customWidth="1"/>
    <col min="4877" max="4877" width="21" style="36" customWidth="1"/>
    <col min="4878" max="4878" width="13.5703125" style="36" customWidth="1"/>
    <col min="4879" max="5124" width="9.140625" style="36"/>
    <col min="5125" max="5125" width="4.85546875" style="36" customWidth="1"/>
    <col min="5126" max="5126" width="49.42578125" style="36" customWidth="1"/>
    <col min="5127" max="5128" width="10.28515625" style="36" customWidth="1"/>
    <col min="5129" max="5129" width="20.7109375" style="36" customWidth="1"/>
    <col min="5130" max="5130" width="8.140625" style="36" bestFit="1" customWidth="1"/>
    <col min="5131" max="5131" width="20.85546875" style="36" customWidth="1"/>
    <col min="5132" max="5132" width="8.140625" style="36" bestFit="1" customWidth="1"/>
    <col min="5133" max="5133" width="21" style="36" customWidth="1"/>
    <col min="5134" max="5134" width="13.5703125" style="36" customWidth="1"/>
    <col min="5135" max="5380" width="9.140625" style="36"/>
    <col min="5381" max="5381" width="4.85546875" style="36" customWidth="1"/>
    <col min="5382" max="5382" width="49.42578125" style="36" customWidth="1"/>
    <col min="5383" max="5384" width="10.28515625" style="36" customWidth="1"/>
    <col min="5385" max="5385" width="20.7109375" style="36" customWidth="1"/>
    <col min="5386" max="5386" width="8.140625" style="36" bestFit="1" customWidth="1"/>
    <col min="5387" max="5387" width="20.85546875" style="36" customWidth="1"/>
    <col min="5388" max="5388" width="8.140625" style="36" bestFit="1" customWidth="1"/>
    <col min="5389" max="5389" width="21" style="36" customWidth="1"/>
    <col min="5390" max="5390" width="13.5703125" style="36" customWidth="1"/>
    <col min="5391" max="5636" width="9.140625" style="36"/>
    <col min="5637" max="5637" width="4.85546875" style="36" customWidth="1"/>
    <col min="5638" max="5638" width="49.42578125" style="36" customWidth="1"/>
    <col min="5639" max="5640" width="10.28515625" style="36" customWidth="1"/>
    <col min="5641" max="5641" width="20.7109375" style="36" customWidth="1"/>
    <col min="5642" max="5642" width="8.140625" style="36" bestFit="1" customWidth="1"/>
    <col min="5643" max="5643" width="20.85546875" style="36" customWidth="1"/>
    <col min="5644" max="5644" width="8.140625" style="36" bestFit="1" customWidth="1"/>
    <col min="5645" max="5645" width="21" style="36" customWidth="1"/>
    <col min="5646" max="5646" width="13.5703125" style="36" customWidth="1"/>
    <col min="5647" max="5892" width="9.140625" style="36"/>
    <col min="5893" max="5893" width="4.85546875" style="36" customWidth="1"/>
    <col min="5894" max="5894" width="49.42578125" style="36" customWidth="1"/>
    <col min="5895" max="5896" width="10.28515625" style="36" customWidth="1"/>
    <col min="5897" max="5897" width="20.7109375" style="36" customWidth="1"/>
    <col min="5898" max="5898" width="8.140625" style="36" bestFit="1" customWidth="1"/>
    <col min="5899" max="5899" width="20.85546875" style="36" customWidth="1"/>
    <col min="5900" max="5900" width="8.140625" style="36" bestFit="1" customWidth="1"/>
    <col min="5901" max="5901" width="21" style="36" customWidth="1"/>
    <col min="5902" max="5902" width="13.5703125" style="36" customWidth="1"/>
    <col min="5903" max="6148" width="9.140625" style="36"/>
    <col min="6149" max="6149" width="4.85546875" style="36" customWidth="1"/>
    <col min="6150" max="6150" width="49.42578125" style="36" customWidth="1"/>
    <col min="6151" max="6152" width="10.28515625" style="36" customWidth="1"/>
    <col min="6153" max="6153" width="20.7109375" style="36" customWidth="1"/>
    <col min="6154" max="6154" width="8.140625" style="36" bestFit="1" customWidth="1"/>
    <col min="6155" max="6155" width="20.85546875" style="36" customWidth="1"/>
    <col min="6156" max="6156" width="8.140625" style="36" bestFit="1" customWidth="1"/>
    <col min="6157" max="6157" width="21" style="36" customWidth="1"/>
    <col min="6158" max="6158" width="13.5703125" style="36" customWidth="1"/>
    <col min="6159" max="6404" width="9.140625" style="36"/>
    <col min="6405" max="6405" width="4.85546875" style="36" customWidth="1"/>
    <col min="6406" max="6406" width="49.42578125" style="36" customWidth="1"/>
    <col min="6407" max="6408" width="10.28515625" style="36" customWidth="1"/>
    <col min="6409" max="6409" width="20.7109375" style="36" customWidth="1"/>
    <col min="6410" max="6410" width="8.140625" style="36" bestFit="1" customWidth="1"/>
    <col min="6411" max="6411" width="20.85546875" style="36" customWidth="1"/>
    <col min="6412" max="6412" width="8.140625" style="36" bestFit="1" customWidth="1"/>
    <col min="6413" max="6413" width="21" style="36" customWidth="1"/>
    <col min="6414" max="6414" width="13.5703125" style="36" customWidth="1"/>
    <col min="6415" max="6660" width="9.140625" style="36"/>
    <col min="6661" max="6661" width="4.85546875" style="36" customWidth="1"/>
    <col min="6662" max="6662" width="49.42578125" style="36" customWidth="1"/>
    <col min="6663" max="6664" width="10.28515625" style="36" customWidth="1"/>
    <col min="6665" max="6665" width="20.7109375" style="36" customWidth="1"/>
    <col min="6666" max="6666" width="8.140625" style="36" bestFit="1" customWidth="1"/>
    <col min="6667" max="6667" width="20.85546875" style="36" customWidth="1"/>
    <col min="6668" max="6668" width="8.140625" style="36" bestFit="1" customWidth="1"/>
    <col min="6669" max="6669" width="21" style="36" customWidth="1"/>
    <col min="6670" max="6670" width="13.5703125" style="36" customWidth="1"/>
    <col min="6671" max="6916" width="9.140625" style="36"/>
    <col min="6917" max="6917" width="4.85546875" style="36" customWidth="1"/>
    <col min="6918" max="6918" width="49.42578125" style="36" customWidth="1"/>
    <col min="6919" max="6920" width="10.28515625" style="36" customWidth="1"/>
    <col min="6921" max="6921" width="20.7109375" style="36" customWidth="1"/>
    <col min="6922" max="6922" width="8.140625" style="36" bestFit="1" customWidth="1"/>
    <col min="6923" max="6923" width="20.85546875" style="36" customWidth="1"/>
    <col min="6924" max="6924" width="8.140625" style="36" bestFit="1" customWidth="1"/>
    <col min="6925" max="6925" width="21" style="36" customWidth="1"/>
    <col min="6926" max="6926" width="13.5703125" style="36" customWidth="1"/>
    <col min="6927" max="7172" width="9.140625" style="36"/>
    <col min="7173" max="7173" width="4.85546875" style="36" customWidth="1"/>
    <col min="7174" max="7174" width="49.42578125" style="36" customWidth="1"/>
    <col min="7175" max="7176" width="10.28515625" style="36" customWidth="1"/>
    <col min="7177" max="7177" width="20.7109375" style="36" customWidth="1"/>
    <col min="7178" max="7178" width="8.140625" style="36" bestFit="1" customWidth="1"/>
    <col min="7179" max="7179" width="20.85546875" style="36" customWidth="1"/>
    <col min="7180" max="7180" width="8.140625" style="36" bestFit="1" customWidth="1"/>
    <col min="7181" max="7181" width="21" style="36" customWidth="1"/>
    <col min="7182" max="7182" width="13.5703125" style="36" customWidth="1"/>
    <col min="7183" max="7428" width="9.140625" style="36"/>
    <col min="7429" max="7429" width="4.85546875" style="36" customWidth="1"/>
    <col min="7430" max="7430" width="49.42578125" style="36" customWidth="1"/>
    <col min="7431" max="7432" width="10.28515625" style="36" customWidth="1"/>
    <col min="7433" max="7433" width="20.7109375" style="36" customWidth="1"/>
    <col min="7434" max="7434" width="8.140625" style="36" bestFit="1" customWidth="1"/>
    <col min="7435" max="7435" width="20.85546875" style="36" customWidth="1"/>
    <col min="7436" max="7436" width="8.140625" style="36" bestFit="1" customWidth="1"/>
    <col min="7437" max="7437" width="21" style="36" customWidth="1"/>
    <col min="7438" max="7438" width="13.5703125" style="36" customWidth="1"/>
    <col min="7439" max="7684" width="9.140625" style="36"/>
    <col min="7685" max="7685" width="4.85546875" style="36" customWidth="1"/>
    <col min="7686" max="7686" width="49.42578125" style="36" customWidth="1"/>
    <col min="7687" max="7688" width="10.28515625" style="36" customWidth="1"/>
    <col min="7689" max="7689" width="20.7109375" style="36" customWidth="1"/>
    <col min="7690" max="7690" width="8.140625" style="36" bestFit="1" customWidth="1"/>
    <col min="7691" max="7691" width="20.85546875" style="36" customWidth="1"/>
    <col min="7692" max="7692" width="8.140625" style="36" bestFit="1" customWidth="1"/>
    <col min="7693" max="7693" width="21" style="36" customWidth="1"/>
    <col min="7694" max="7694" width="13.5703125" style="36" customWidth="1"/>
    <col min="7695" max="7940" width="9.140625" style="36"/>
    <col min="7941" max="7941" width="4.85546875" style="36" customWidth="1"/>
    <col min="7942" max="7942" width="49.42578125" style="36" customWidth="1"/>
    <col min="7943" max="7944" width="10.28515625" style="36" customWidth="1"/>
    <col min="7945" max="7945" width="20.7109375" style="36" customWidth="1"/>
    <col min="7946" max="7946" width="8.140625" style="36" bestFit="1" customWidth="1"/>
    <col min="7947" max="7947" width="20.85546875" style="36" customWidth="1"/>
    <col min="7948" max="7948" width="8.140625" style="36" bestFit="1" customWidth="1"/>
    <col min="7949" max="7949" width="21" style="36" customWidth="1"/>
    <col min="7950" max="7950" width="13.5703125" style="36" customWidth="1"/>
    <col min="7951" max="8196" width="9.140625" style="36"/>
    <col min="8197" max="8197" width="4.85546875" style="36" customWidth="1"/>
    <col min="8198" max="8198" width="49.42578125" style="36" customWidth="1"/>
    <col min="8199" max="8200" width="10.28515625" style="36" customWidth="1"/>
    <col min="8201" max="8201" width="20.7109375" style="36" customWidth="1"/>
    <col min="8202" max="8202" width="8.140625" style="36" bestFit="1" customWidth="1"/>
    <col min="8203" max="8203" width="20.85546875" style="36" customWidth="1"/>
    <col min="8204" max="8204" width="8.140625" style="36" bestFit="1" customWidth="1"/>
    <col min="8205" max="8205" width="21" style="36" customWidth="1"/>
    <col min="8206" max="8206" width="13.5703125" style="36" customWidth="1"/>
    <col min="8207" max="8452" width="9.140625" style="36"/>
    <col min="8453" max="8453" width="4.85546875" style="36" customWidth="1"/>
    <col min="8454" max="8454" width="49.42578125" style="36" customWidth="1"/>
    <col min="8455" max="8456" width="10.28515625" style="36" customWidth="1"/>
    <col min="8457" max="8457" width="20.7109375" style="36" customWidth="1"/>
    <col min="8458" max="8458" width="8.140625" style="36" bestFit="1" customWidth="1"/>
    <col min="8459" max="8459" width="20.85546875" style="36" customWidth="1"/>
    <col min="8460" max="8460" width="8.140625" style="36" bestFit="1" customWidth="1"/>
    <col min="8461" max="8461" width="21" style="36" customWidth="1"/>
    <col min="8462" max="8462" width="13.5703125" style="36" customWidth="1"/>
    <col min="8463" max="8708" width="9.140625" style="36"/>
    <col min="8709" max="8709" width="4.85546875" style="36" customWidth="1"/>
    <col min="8710" max="8710" width="49.42578125" style="36" customWidth="1"/>
    <col min="8711" max="8712" width="10.28515625" style="36" customWidth="1"/>
    <col min="8713" max="8713" width="20.7109375" style="36" customWidth="1"/>
    <col min="8714" max="8714" width="8.140625" style="36" bestFit="1" customWidth="1"/>
    <col min="8715" max="8715" width="20.85546875" style="36" customWidth="1"/>
    <col min="8716" max="8716" width="8.140625" style="36" bestFit="1" customWidth="1"/>
    <col min="8717" max="8717" width="21" style="36" customWidth="1"/>
    <col min="8718" max="8718" width="13.5703125" style="36" customWidth="1"/>
    <col min="8719" max="8964" width="9.140625" style="36"/>
    <col min="8965" max="8965" width="4.85546875" style="36" customWidth="1"/>
    <col min="8966" max="8966" width="49.42578125" style="36" customWidth="1"/>
    <col min="8967" max="8968" width="10.28515625" style="36" customWidth="1"/>
    <col min="8969" max="8969" width="20.7109375" style="36" customWidth="1"/>
    <col min="8970" max="8970" width="8.140625" style="36" bestFit="1" customWidth="1"/>
    <col min="8971" max="8971" width="20.85546875" style="36" customWidth="1"/>
    <col min="8972" max="8972" width="8.140625" style="36" bestFit="1" customWidth="1"/>
    <col min="8973" max="8973" width="21" style="36" customWidth="1"/>
    <col min="8974" max="8974" width="13.5703125" style="36" customWidth="1"/>
    <col min="8975" max="9220" width="9.140625" style="36"/>
    <col min="9221" max="9221" width="4.85546875" style="36" customWidth="1"/>
    <col min="9222" max="9222" width="49.42578125" style="36" customWidth="1"/>
    <col min="9223" max="9224" width="10.28515625" style="36" customWidth="1"/>
    <col min="9225" max="9225" width="20.7109375" style="36" customWidth="1"/>
    <col min="9226" max="9226" width="8.140625" style="36" bestFit="1" customWidth="1"/>
    <col min="9227" max="9227" width="20.85546875" style="36" customWidth="1"/>
    <col min="9228" max="9228" width="8.140625" style="36" bestFit="1" customWidth="1"/>
    <col min="9229" max="9229" width="21" style="36" customWidth="1"/>
    <col min="9230" max="9230" width="13.5703125" style="36" customWidth="1"/>
    <col min="9231" max="9476" width="9.140625" style="36"/>
    <col min="9477" max="9477" width="4.85546875" style="36" customWidth="1"/>
    <col min="9478" max="9478" width="49.42578125" style="36" customWidth="1"/>
    <col min="9479" max="9480" width="10.28515625" style="36" customWidth="1"/>
    <col min="9481" max="9481" width="20.7109375" style="36" customWidth="1"/>
    <col min="9482" max="9482" width="8.140625" style="36" bestFit="1" customWidth="1"/>
    <col min="9483" max="9483" width="20.85546875" style="36" customWidth="1"/>
    <col min="9484" max="9484" width="8.140625" style="36" bestFit="1" customWidth="1"/>
    <col min="9485" max="9485" width="21" style="36" customWidth="1"/>
    <col min="9486" max="9486" width="13.5703125" style="36" customWidth="1"/>
    <col min="9487" max="9732" width="9.140625" style="36"/>
    <col min="9733" max="9733" width="4.85546875" style="36" customWidth="1"/>
    <col min="9734" max="9734" width="49.42578125" style="36" customWidth="1"/>
    <col min="9735" max="9736" width="10.28515625" style="36" customWidth="1"/>
    <col min="9737" max="9737" width="20.7109375" style="36" customWidth="1"/>
    <col min="9738" max="9738" width="8.140625" style="36" bestFit="1" customWidth="1"/>
    <col min="9739" max="9739" width="20.85546875" style="36" customWidth="1"/>
    <col min="9740" max="9740" width="8.140625" style="36" bestFit="1" customWidth="1"/>
    <col min="9741" max="9741" width="21" style="36" customWidth="1"/>
    <col min="9742" max="9742" width="13.5703125" style="36" customWidth="1"/>
    <col min="9743" max="9988" width="9.140625" style="36"/>
    <col min="9989" max="9989" width="4.85546875" style="36" customWidth="1"/>
    <col min="9990" max="9990" width="49.42578125" style="36" customWidth="1"/>
    <col min="9991" max="9992" width="10.28515625" style="36" customWidth="1"/>
    <col min="9993" max="9993" width="20.7109375" style="36" customWidth="1"/>
    <col min="9994" max="9994" width="8.140625" style="36" bestFit="1" customWidth="1"/>
    <col min="9995" max="9995" width="20.85546875" style="36" customWidth="1"/>
    <col min="9996" max="9996" width="8.140625" style="36" bestFit="1" customWidth="1"/>
    <col min="9997" max="9997" width="21" style="36" customWidth="1"/>
    <col min="9998" max="9998" width="13.5703125" style="36" customWidth="1"/>
    <col min="9999" max="10244" width="9.140625" style="36"/>
    <col min="10245" max="10245" width="4.85546875" style="36" customWidth="1"/>
    <col min="10246" max="10246" width="49.42578125" style="36" customWidth="1"/>
    <col min="10247" max="10248" width="10.28515625" style="36" customWidth="1"/>
    <col min="10249" max="10249" width="20.7109375" style="36" customWidth="1"/>
    <col min="10250" max="10250" width="8.140625" style="36" bestFit="1" customWidth="1"/>
    <col min="10251" max="10251" width="20.85546875" style="36" customWidth="1"/>
    <col min="10252" max="10252" width="8.140625" style="36" bestFit="1" customWidth="1"/>
    <col min="10253" max="10253" width="21" style="36" customWidth="1"/>
    <col min="10254" max="10254" width="13.5703125" style="36" customWidth="1"/>
    <col min="10255" max="10500" width="9.140625" style="36"/>
    <col min="10501" max="10501" width="4.85546875" style="36" customWidth="1"/>
    <col min="10502" max="10502" width="49.42578125" style="36" customWidth="1"/>
    <col min="10503" max="10504" width="10.28515625" style="36" customWidth="1"/>
    <col min="10505" max="10505" width="20.7109375" style="36" customWidth="1"/>
    <col min="10506" max="10506" width="8.140625" style="36" bestFit="1" customWidth="1"/>
    <col min="10507" max="10507" width="20.85546875" style="36" customWidth="1"/>
    <col min="10508" max="10508" width="8.140625" style="36" bestFit="1" customWidth="1"/>
    <col min="10509" max="10509" width="21" style="36" customWidth="1"/>
    <col min="10510" max="10510" width="13.5703125" style="36" customWidth="1"/>
    <col min="10511" max="10756" width="9.140625" style="36"/>
    <col min="10757" max="10757" width="4.85546875" style="36" customWidth="1"/>
    <col min="10758" max="10758" width="49.42578125" style="36" customWidth="1"/>
    <col min="10759" max="10760" width="10.28515625" style="36" customWidth="1"/>
    <col min="10761" max="10761" width="20.7109375" style="36" customWidth="1"/>
    <col min="10762" max="10762" width="8.140625" style="36" bestFit="1" customWidth="1"/>
    <col min="10763" max="10763" width="20.85546875" style="36" customWidth="1"/>
    <col min="10764" max="10764" width="8.140625" style="36" bestFit="1" customWidth="1"/>
    <col min="10765" max="10765" width="21" style="36" customWidth="1"/>
    <col min="10766" max="10766" width="13.5703125" style="36" customWidth="1"/>
    <col min="10767" max="11012" width="9.140625" style="36"/>
    <col min="11013" max="11013" width="4.85546875" style="36" customWidth="1"/>
    <col min="11014" max="11014" width="49.42578125" style="36" customWidth="1"/>
    <col min="11015" max="11016" width="10.28515625" style="36" customWidth="1"/>
    <col min="11017" max="11017" width="20.7109375" style="36" customWidth="1"/>
    <col min="11018" max="11018" width="8.140625" style="36" bestFit="1" customWidth="1"/>
    <col min="11019" max="11019" width="20.85546875" style="36" customWidth="1"/>
    <col min="11020" max="11020" width="8.140625" style="36" bestFit="1" customWidth="1"/>
    <col min="11021" max="11021" width="21" style="36" customWidth="1"/>
    <col min="11022" max="11022" width="13.5703125" style="36" customWidth="1"/>
    <col min="11023" max="11268" width="9.140625" style="36"/>
    <col min="11269" max="11269" width="4.85546875" style="36" customWidth="1"/>
    <col min="11270" max="11270" width="49.42578125" style="36" customWidth="1"/>
    <col min="11271" max="11272" width="10.28515625" style="36" customWidth="1"/>
    <col min="11273" max="11273" width="20.7109375" style="36" customWidth="1"/>
    <col min="11274" max="11274" width="8.140625" style="36" bestFit="1" customWidth="1"/>
    <col min="11275" max="11275" width="20.85546875" style="36" customWidth="1"/>
    <col min="11276" max="11276" width="8.140625" style="36" bestFit="1" customWidth="1"/>
    <col min="11277" max="11277" width="21" style="36" customWidth="1"/>
    <col min="11278" max="11278" width="13.5703125" style="36" customWidth="1"/>
    <col min="11279" max="11524" width="9.140625" style="36"/>
    <col min="11525" max="11525" width="4.85546875" style="36" customWidth="1"/>
    <col min="11526" max="11526" width="49.42578125" style="36" customWidth="1"/>
    <col min="11527" max="11528" width="10.28515625" style="36" customWidth="1"/>
    <col min="11529" max="11529" width="20.7109375" style="36" customWidth="1"/>
    <col min="11530" max="11530" width="8.140625" style="36" bestFit="1" customWidth="1"/>
    <col min="11531" max="11531" width="20.85546875" style="36" customWidth="1"/>
    <col min="11532" max="11532" width="8.140625" style="36" bestFit="1" customWidth="1"/>
    <col min="11533" max="11533" width="21" style="36" customWidth="1"/>
    <col min="11534" max="11534" width="13.5703125" style="36" customWidth="1"/>
    <col min="11535" max="11780" width="9.140625" style="36"/>
    <col min="11781" max="11781" width="4.85546875" style="36" customWidth="1"/>
    <col min="11782" max="11782" width="49.42578125" style="36" customWidth="1"/>
    <col min="11783" max="11784" width="10.28515625" style="36" customWidth="1"/>
    <col min="11785" max="11785" width="20.7109375" style="36" customWidth="1"/>
    <col min="11786" max="11786" width="8.140625" style="36" bestFit="1" customWidth="1"/>
    <col min="11787" max="11787" width="20.85546875" style="36" customWidth="1"/>
    <col min="11788" max="11788" width="8.140625" style="36" bestFit="1" customWidth="1"/>
    <col min="11789" max="11789" width="21" style="36" customWidth="1"/>
    <col min="11790" max="11790" width="13.5703125" style="36" customWidth="1"/>
    <col min="11791" max="12036" width="9.140625" style="36"/>
    <col min="12037" max="12037" width="4.85546875" style="36" customWidth="1"/>
    <col min="12038" max="12038" width="49.42578125" style="36" customWidth="1"/>
    <col min="12039" max="12040" width="10.28515625" style="36" customWidth="1"/>
    <col min="12041" max="12041" width="20.7109375" style="36" customWidth="1"/>
    <col min="12042" max="12042" width="8.140625" style="36" bestFit="1" customWidth="1"/>
    <col min="12043" max="12043" width="20.85546875" style="36" customWidth="1"/>
    <col min="12044" max="12044" width="8.140625" style="36" bestFit="1" customWidth="1"/>
    <col min="12045" max="12045" width="21" style="36" customWidth="1"/>
    <col min="12046" max="12046" width="13.5703125" style="36" customWidth="1"/>
    <col min="12047" max="12292" width="9.140625" style="36"/>
    <col min="12293" max="12293" width="4.85546875" style="36" customWidth="1"/>
    <col min="12294" max="12294" width="49.42578125" style="36" customWidth="1"/>
    <col min="12295" max="12296" width="10.28515625" style="36" customWidth="1"/>
    <col min="12297" max="12297" width="20.7109375" style="36" customWidth="1"/>
    <col min="12298" max="12298" width="8.140625" style="36" bestFit="1" customWidth="1"/>
    <col min="12299" max="12299" width="20.85546875" style="36" customWidth="1"/>
    <col min="12300" max="12300" width="8.140625" style="36" bestFit="1" customWidth="1"/>
    <col min="12301" max="12301" width="21" style="36" customWidth="1"/>
    <col min="12302" max="12302" width="13.5703125" style="36" customWidth="1"/>
    <col min="12303" max="12548" width="9.140625" style="36"/>
    <col min="12549" max="12549" width="4.85546875" style="36" customWidth="1"/>
    <col min="12550" max="12550" width="49.42578125" style="36" customWidth="1"/>
    <col min="12551" max="12552" width="10.28515625" style="36" customWidth="1"/>
    <col min="12553" max="12553" width="20.7109375" style="36" customWidth="1"/>
    <col min="12554" max="12554" width="8.140625" style="36" bestFit="1" customWidth="1"/>
    <col min="12555" max="12555" width="20.85546875" style="36" customWidth="1"/>
    <col min="12556" max="12556" width="8.140625" style="36" bestFit="1" customWidth="1"/>
    <col min="12557" max="12557" width="21" style="36" customWidth="1"/>
    <col min="12558" max="12558" width="13.5703125" style="36" customWidth="1"/>
    <col min="12559" max="12804" width="9.140625" style="36"/>
    <col min="12805" max="12805" width="4.85546875" style="36" customWidth="1"/>
    <col min="12806" max="12806" width="49.42578125" style="36" customWidth="1"/>
    <col min="12807" max="12808" width="10.28515625" style="36" customWidth="1"/>
    <col min="12809" max="12809" width="20.7109375" style="36" customWidth="1"/>
    <col min="12810" max="12810" width="8.140625" style="36" bestFit="1" customWidth="1"/>
    <col min="12811" max="12811" width="20.85546875" style="36" customWidth="1"/>
    <col min="12812" max="12812" width="8.140625" style="36" bestFit="1" customWidth="1"/>
    <col min="12813" max="12813" width="21" style="36" customWidth="1"/>
    <col min="12814" max="12814" width="13.5703125" style="36" customWidth="1"/>
    <col min="12815" max="13060" width="9.140625" style="36"/>
    <col min="13061" max="13061" width="4.85546875" style="36" customWidth="1"/>
    <col min="13062" max="13062" width="49.42578125" style="36" customWidth="1"/>
    <col min="13063" max="13064" width="10.28515625" style="36" customWidth="1"/>
    <col min="13065" max="13065" width="20.7109375" style="36" customWidth="1"/>
    <col min="13066" max="13066" width="8.140625" style="36" bestFit="1" customWidth="1"/>
    <col min="13067" max="13067" width="20.85546875" style="36" customWidth="1"/>
    <col min="13068" max="13068" width="8.140625" style="36" bestFit="1" customWidth="1"/>
    <col min="13069" max="13069" width="21" style="36" customWidth="1"/>
    <col min="13070" max="13070" width="13.5703125" style="36" customWidth="1"/>
    <col min="13071" max="13316" width="9.140625" style="36"/>
    <col min="13317" max="13317" width="4.85546875" style="36" customWidth="1"/>
    <col min="13318" max="13318" width="49.42578125" style="36" customWidth="1"/>
    <col min="13319" max="13320" width="10.28515625" style="36" customWidth="1"/>
    <col min="13321" max="13321" width="20.7109375" style="36" customWidth="1"/>
    <col min="13322" max="13322" width="8.140625" style="36" bestFit="1" customWidth="1"/>
    <col min="13323" max="13323" width="20.85546875" style="36" customWidth="1"/>
    <col min="13324" max="13324" width="8.140625" style="36" bestFit="1" customWidth="1"/>
    <col min="13325" max="13325" width="21" style="36" customWidth="1"/>
    <col min="13326" max="13326" width="13.5703125" style="36" customWidth="1"/>
    <col min="13327" max="13572" width="9.140625" style="36"/>
    <col min="13573" max="13573" width="4.85546875" style="36" customWidth="1"/>
    <col min="13574" max="13574" width="49.42578125" style="36" customWidth="1"/>
    <col min="13575" max="13576" width="10.28515625" style="36" customWidth="1"/>
    <col min="13577" max="13577" width="20.7109375" style="36" customWidth="1"/>
    <col min="13578" max="13578" width="8.140625" style="36" bestFit="1" customWidth="1"/>
    <col min="13579" max="13579" width="20.85546875" style="36" customWidth="1"/>
    <col min="13580" max="13580" width="8.140625" style="36" bestFit="1" customWidth="1"/>
    <col min="13581" max="13581" width="21" style="36" customWidth="1"/>
    <col min="13582" max="13582" width="13.5703125" style="36" customWidth="1"/>
    <col min="13583" max="13828" width="9.140625" style="36"/>
    <col min="13829" max="13829" width="4.85546875" style="36" customWidth="1"/>
    <col min="13830" max="13830" width="49.42578125" style="36" customWidth="1"/>
    <col min="13831" max="13832" width="10.28515625" style="36" customWidth="1"/>
    <col min="13833" max="13833" width="20.7109375" style="36" customWidth="1"/>
    <col min="13834" max="13834" width="8.140625" style="36" bestFit="1" customWidth="1"/>
    <col min="13835" max="13835" width="20.85546875" style="36" customWidth="1"/>
    <col min="13836" max="13836" width="8.140625" style="36" bestFit="1" customWidth="1"/>
    <col min="13837" max="13837" width="21" style="36" customWidth="1"/>
    <col min="13838" max="13838" width="13.5703125" style="36" customWidth="1"/>
    <col min="13839" max="14084" width="9.140625" style="36"/>
    <col min="14085" max="14085" width="4.85546875" style="36" customWidth="1"/>
    <col min="14086" max="14086" width="49.42578125" style="36" customWidth="1"/>
    <col min="14087" max="14088" width="10.28515625" style="36" customWidth="1"/>
    <col min="14089" max="14089" width="20.7109375" style="36" customWidth="1"/>
    <col min="14090" max="14090" width="8.140625" style="36" bestFit="1" customWidth="1"/>
    <col min="14091" max="14091" width="20.85546875" style="36" customWidth="1"/>
    <col min="14092" max="14092" width="8.140625" style="36" bestFit="1" customWidth="1"/>
    <col min="14093" max="14093" width="21" style="36" customWidth="1"/>
    <col min="14094" max="14094" width="13.5703125" style="36" customWidth="1"/>
    <col min="14095" max="14340" width="9.140625" style="36"/>
    <col min="14341" max="14341" width="4.85546875" style="36" customWidth="1"/>
    <col min="14342" max="14342" width="49.42578125" style="36" customWidth="1"/>
    <col min="14343" max="14344" width="10.28515625" style="36" customWidth="1"/>
    <col min="14345" max="14345" width="20.7109375" style="36" customWidth="1"/>
    <col min="14346" max="14346" width="8.140625" style="36" bestFit="1" customWidth="1"/>
    <col min="14347" max="14347" width="20.85546875" style="36" customWidth="1"/>
    <col min="14348" max="14348" width="8.140625" style="36" bestFit="1" customWidth="1"/>
    <col min="14349" max="14349" width="21" style="36" customWidth="1"/>
    <col min="14350" max="14350" width="13.5703125" style="36" customWidth="1"/>
    <col min="14351" max="14596" width="9.140625" style="36"/>
    <col min="14597" max="14597" width="4.85546875" style="36" customWidth="1"/>
    <col min="14598" max="14598" width="49.42578125" style="36" customWidth="1"/>
    <col min="14599" max="14600" width="10.28515625" style="36" customWidth="1"/>
    <col min="14601" max="14601" width="20.7109375" style="36" customWidth="1"/>
    <col min="14602" max="14602" width="8.140625" style="36" bestFit="1" customWidth="1"/>
    <col min="14603" max="14603" width="20.85546875" style="36" customWidth="1"/>
    <col min="14604" max="14604" width="8.140625" style="36" bestFit="1" customWidth="1"/>
    <col min="14605" max="14605" width="21" style="36" customWidth="1"/>
    <col min="14606" max="14606" width="13.5703125" style="36" customWidth="1"/>
    <col min="14607" max="14852" width="9.140625" style="36"/>
    <col min="14853" max="14853" width="4.85546875" style="36" customWidth="1"/>
    <col min="14854" max="14854" width="49.42578125" style="36" customWidth="1"/>
    <col min="14855" max="14856" width="10.28515625" style="36" customWidth="1"/>
    <col min="14857" max="14857" width="20.7109375" style="36" customWidth="1"/>
    <col min="14858" max="14858" width="8.140625" style="36" bestFit="1" customWidth="1"/>
    <col min="14859" max="14859" width="20.85546875" style="36" customWidth="1"/>
    <col min="14860" max="14860" width="8.140625" style="36" bestFit="1" customWidth="1"/>
    <col min="14861" max="14861" width="21" style="36" customWidth="1"/>
    <col min="14862" max="14862" width="13.5703125" style="36" customWidth="1"/>
    <col min="14863" max="15108" width="9.140625" style="36"/>
    <col min="15109" max="15109" width="4.85546875" style="36" customWidth="1"/>
    <col min="15110" max="15110" width="49.42578125" style="36" customWidth="1"/>
    <col min="15111" max="15112" width="10.28515625" style="36" customWidth="1"/>
    <col min="15113" max="15113" width="20.7109375" style="36" customWidth="1"/>
    <col min="15114" max="15114" width="8.140625" style="36" bestFit="1" customWidth="1"/>
    <col min="15115" max="15115" width="20.85546875" style="36" customWidth="1"/>
    <col min="15116" max="15116" width="8.140625" style="36" bestFit="1" customWidth="1"/>
    <col min="15117" max="15117" width="21" style="36" customWidth="1"/>
    <col min="15118" max="15118" width="13.5703125" style="36" customWidth="1"/>
    <col min="15119" max="15364" width="9.140625" style="36"/>
    <col min="15365" max="15365" width="4.85546875" style="36" customWidth="1"/>
    <col min="15366" max="15366" width="49.42578125" style="36" customWidth="1"/>
    <col min="15367" max="15368" width="10.28515625" style="36" customWidth="1"/>
    <col min="15369" max="15369" width="20.7109375" style="36" customWidth="1"/>
    <col min="15370" max="15370" width="8.140625" style="36" bestFit="1" customWidth="1"/>
    <col min="15371" max="15371" width="20.85546875" style="36" customWidth="1"/>
    <col min="15372" max="15372" width="8.140625" style="36" bestFit="1" customWidth="1"/>
    <col min="15373" max="15373" width="21" style="36" customWidth="1"/>
    <col min="15374" max="15374" width="13.5703125" style="36" customWidth="1"/>
    <col min="15375" max="15620" width="9.140625" style="36"/>
    <col min="15621" max="15621" width="4.85546875" style="36" customWidth="1"/>
    <col min="15622" max="15622" width="49.42578125" style="36" customWidth="1"/>
    <col min="15623" max="15624" width="10.28515625" style="36" customWidth="1"/>
    <col min="15625" max="15625" width="20.7109375" style="36" customWidth="1"/>
    <col min="15626" max="15626" width="8.140625" style="36" bestFit="1" customWidth="1"/>
    <col min="15627" max="15627" width="20.85546875" style="36" customWidth="1"/>
    <col min="15628" max="15628" width="8.140625" style="36" bestFit="1" customWidth="1"/>
    <col min="15629" max="15629" width="21" style="36" customWidth="1"/>
    <col min="15630" max="15630" width="13.5703125" style="36" customWidth="1"/>
    <col min="15631" max="15876" width="9.140625" style="36"/>
    <col min="15877" max="15877" width="4.85546875" style="36" customWidth="1"/>
    <col min="15878" max="15878" width="49.42578125" style="36" customWidth="1"/>
    <col min="15879" max="15880" width="10.28515625" style="36" customWidth="1"/>
    <col min="15881" max="15881" width="20.7109375" style="36" customWidth="1"/>
    <col min="15882" max="15882" width="8.140625" style="36" bestFit="1" customWidth="1"/>
    <col min="15883" max="15883" width="20.85546875" style="36" customWidth="1"/>
    <col min="15884" max="15884" width="8.140625" style="36" bestFit="1" customWidth="1"/>
    <col min="15885" max="15885" width="21" style="36" customWidth="1"/>
    <col min="15886" max="15886" width="13.5703125" style="36" customWidth="1"/>
    <col min="15887" max="16132" width="9.140625" style="36"/>
    <col min="16133" max="16133" width="4.85546875" style="36" customWidth="1"/>
    <col min="16134" max="16134" width="49.42578125" style="36" customWidth="1"/>
    <col min="16135" max="16136" width="10.28515625" style="36" customWidth="1"/>
    <col min="16137" max="16137" width="20.7109375" style="36" customWidth="1"/>
    <col min="16138" max="16138" width="8.140625" style="36" bestFit="1" customWidth="1"/>
    <col min="16139" max="16139" width="20.85546875" style="36" customWidth="1"/>
    <col min="16140" max="16140" width="8.140625" style="36" bestFit="1" customWidth="1"/>
    <col min="16141" max="16141" width="21" style="36" customWidth="1"/>
    <col min="16142" max="16142" width="13.5703125" style="36" customWidth="1"/>
    <col min="16143" max="16384" width="9.140625" style="36"/>
  </cols>
  <sheetData>
    <row r="1" spans="1:16" s="6" customFormat="1" x14ac:dyDescent="0.25">
      <c r="A1" s="1"/>
      <c r="B1" s="2"/>
      <c r="C1" s="2"/>
      <c r="D1" s="115"/>
      <c r="E1" s="115"/>
      <c r="F1" s="48"/>
      <c r="G1" s="115"/>
      <c r="H1" s="115"/>
      <c r="I1" s="48"/>
      <c r="J1" s="48"/>
      <c r="K1" s="115"/>
      <c r="L1" s="55"/>
      <c r="M1" s="55"/>
      <c r="N1" s="115"/>
      <c r="O1" s="59" t="s">
        <v>0</v>
      </c>
    </row>
    <row r="2" spans="1:16" s="6" customFormat="1" ht="12.75" customHeight="1" x14ac:dyDescent="0.25">
      <c r="A2" s="1"/>
      <c r="B2" s="2"/>
      <c r="C2" s="2"/>
      <c r="D2" s="115"/>
      <c r="E2" s="115"/>
      <c r="F2" s="48"/>
      <c r="G2" s="115"/>
      <c r="H2" s="115"/>
      <c r="I2" s="48"/>
      <c r="J2" s="48"/>
      <c r="K2" s="115"/>
      <c r="L2" s="193" t="s">
        <v>1</v>
      </c>
      <c r="M2" s="193"/>
      <c r="N2" s="193"/>
      <c r="O2" s="193"/>
    </row>
    <row r="3" spans="1:16" s="6" customFormat="1" ht="17.25" thickBot="1" x14ac:dyDescent="0.35">
      <c r="A3" s="4"/>
      <c r="B3" s="65" t="s">
        <v>188</v>
      </c>
      <c r="C3" s="7"/>
      <c r="D3" s="122"/>
      <c r="E3" s="122"/>
      <c r="F3" s="122"/>
      <c r="G3" s="122"/>
      <c r="H3" s="122"/>
      <c r="I3" s="122"/>
      <c r="J3" s="118"/>
      <c r="K3" s="122"/>
      <c r="L3" s="50"/>
      <c r="M3" s="50"/>
      <c r="N3" s="122"/>
      <c r="O3" s="50"/>
    </row>
    <row r="4" spans="1:16" s="10" customFormat="1" ht="17.25" customHeight="1" x14ac:dyDescent="0.25">
      <c r="A4" s="4"/>
      <c r="B4" s="9" t="s">
        <v>2</v>
      </c>
      <c r="D4" s="116"/>
      <c r="E4" s="116"/>
      <c r="F4" s="49"/>
      <c r="G4" s="116"/>
      <c r="H4" s="116"/>
      <c r="I4" s="49"/>
      <c r="J4" s="118"/>
      <c r="K4" s="116"/>
      <c r="L4" s="56"/>
      <c r="M4" s="56"/>
      <c r="N4" s="116"/>
      <c r="O4" s="56"/>
      <c r="P4" s="12"/>
    </row>
    <row r="5" spans="1:16" s="6" customFormat="1" ht="54.95" customHeight="1" x14ac:dyDescent="0.25">
      <c r="A5" s="183" t="s">
        <v>239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6" s="6" customFormat="1" ht="14.25" thickBot="1" x14ac:dyDescent="0.3">
      <c r="A6" s="4"/>
      <c r="B6" s="62"/>
      <c r="C6" s="75"/>
      <c r="D6" s="84"/>
      <c r="E6" s="84"/>
      <c r="F6" s="84"/>
      <c r="G6" s="84"/>
      <c r="H6" s="84"/>
      <c r="I6" s="84"/>
      <c r="J6" s="84"/>
      <c r="K6" s="84"/>
      <c r="L6" s="94" t="s">
        <v>3</v>
      </c>
      <c r="M6" s="119"/>
      <c r="N6" s="120"/>
      <c r="O6" s="50"/>
    </row>
    <row r="7" spans="1:16" s="16" customFormat="1" ht="46.5" customHeight="1" thickBot="1" x14ac:dyDescent="0.3">
      <c r="A7" s="14"/>
      <c r="B7" s="15"/>
      <c r="C7" s="86"/>
      <c r="D7" s="177" t="s">
        <v>235</v>
      </c>
      <c r="E7" s="178"/>
      <c r="F7" s="179"/>
      <c r="G7" s="177" t="s">
        <v>236</v>
      </c>
      <c r="H7" s="178"/>
      <c r="I7" s="179"/>
      <c r="J7" s="177" t="s">
        <v>237</v>
      </c>
      <c r="K7" s="178"/>
      <c r="L7" s="179"/>
      <c r="M7" s="194" t="s">
        <v>238</v>
      </c>
      <c r="N7" s="195"/>
      <c r="O7" s="196"/>
    </row>
    <row r="8" spans="1:16" s="19" customFormat="1" ht="55.5" customHeight="1" thickBot="1" x14ac:dyDescent="0.3">
      <c r="A8" s="17" t="s">
        <v>4</v>
      </c>
      <c r="B8" s="14" t="s">
        <v>5</v>
      </c>
      <c r="C8" s="87" t="s">
        <v>6</v>
      </c>
      <c r="D8" s="57" t="s">
        <v>7</v>
      </c>
      <c r="E8" s="57" t="s">
        <v>224</v>
      </c>
      <c r="F8" s="51" t="s">
        <v>8</v>
      </c>
      <c r="G8" s="57" t="s">
        <v>7</v>
      </c>
      <c r="H8" s="57" t="s">
        <v>224</v>
      </c>
      <c r="I8" s="51" t="s">
        <v>8</v>
      </c>
      <c r="J8" s="57" t="s">
        <v>7</v>
      </c>
      <c r="K8" s="57" t="s">
        <v>224</v>
      </c>
      <c r="L8" s="57" t="s">
        <v>8</v>
      </c>
      <c r="M8" s="57" t="s">
        <v>7</v>
      </c>
      <c r="N8" s="57" t="s">
        <v>224</v>
      </c>
      <c r="O8" s="60" t="s">
        <v>8</v>
      </c>
    </row>
    <row r="9" spans="1:16" s="20" customFormat="1" thickBot="1" x14ac:dyDescent="0.3">
      <c r="A9" s="68">
        <v>1</v>
      </c>
      <c r="B9" s="69">
        <v>2</v>
      </c>
      <c r="C9" s="88">
        <v>3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21">
        <v>13</v>
      </c>
      <c r="N9" s="121">
        <v>14</v>
      </c>
      <c r="O9" s="121">
        <v>15</v>
      </c>
    </row>
    <row r="10" spans="1:16" s="25" customFormat="1" ht="22.7" customHeight="1" x14ac:dyDescent="0.25">
      <c r="A10" s="21">
        <v>1</v>
      </c>
      <c r="B10" s="47" t="s">
        <v>9</v>
      </c>
      <c r="C10" s="23">
        <v>4212</v>
      </c>
      <c r="D10" s="117"/>
      <c r="E10" s="117"/>
      <c r="F10" s="52">
        <f>SUM(F13:F15)</f>
        <v>0</v>
      </c>
      <c r="G10" s="117"/>
      <c r="H10" s="117"/>
      <c r="I10" s="52">
        <f>SUM(I13:I15)</f>
        <v>0</v>
      </c>
      <c r="J10" s="52"/>
      <c r="K10" s="117"/>
      <c r="L10" s="52">
        <f>SUM(L13:L15)</f>
        <v>0</v>
      </c>
      <c r="M10" s="52">
        <f>J10-G10</f>
        <v>0</v>
      </c>
      <c r="N10" s="117"/>
      <c r="O10" s="52">
        <f>L10-I10</f>
        <v>0</v>
      </c>
    </row>
    <row r="11" spans="1:16" s="30" customFormat="1" x14ac:dyDescent="0.25">
      <c r="A11" s="26"/>
      <c r="B11" s="27" t="s">
        <v>10</v>
      </c>
      <c r="C11" s="26"/>
      <c r="D11" s="53"/>
      <c r="E11" s="53"/>
      <c r="F11" s="53"/>
      <c r="G11" s="53"/>
      <c r="H11" s="53"/>
      <c r="I11" s="53"/>
      <c r="J11" s="53"/>
      <c r="K11" s="53"/>
      <c r="L11" s="58"/>
      <c r="M11" s="58"/>
      <c r="N11" s="53"/>
      <c r="O11" s="58"/>
    </row>
    <row r="12" spans="1:16" s="30" customFormat="1" x14ac:dyDescent="0.25">
      <c r="A12" s="26"/>
      <c r="B12" s="31" t="s">
        <v>11</v>
      </c>
      <c r="C12" s="26"/>
      <c r="D12" s="53"/>
      <c r="E12" s="53"/>
      <c r="F12" s="53"/>
      <c r="G12" s="53"/>
      <c r="H12" s="53"/>
      <c r="I12" s="53"/>
      <c r="J12" s="53"/>
      <c r="K12" s="53"/>
      <c r="L12" s="58"/>
      <c r="M12" s="58"/>
      <c r="N12" s="53"/>
      <c r="O12" s="58"/>
    </row>
    <row r="13" spans="1:16" s="30" customFormat="1" x14ac:dyDescent="0.25">
      <c r="A13" s="26">
        <v>1</v>
      </c>
      <c r="B13" s="38" t="s">
        <v>9</v>
      </c>
      <c r="C13" s="26" t="s">
        <v>12</v>
      </c>
      <c r="D13" s="53"/>
      <c r="E13" s="53"/>
      <c r="F13" s="53"/>
      <c r="G13" s="53"/>
      <c r="H13" s="53"/>
      <c r="I13" s="53"/>
      <c r="J13" s="53"/>
      <c r="K13" s="53"/>
      <c r="L13" s="53"/>
      <c r="M13" s="53">
        <f>J13-G13</f>
        <v>0</v>
      </c>
      <c r="N13" s="53"/>
      <c r="O13" s="53">
        <f t="shared" ref="O13:O16" si="0">L13-I13</f>
        <v>0</v>
      </c>
    </row>
    <row r="14" spans="1:16" s="30" customFormat="1" x14ac:dyDescent="0.25">
      <c r="A14" s="26">
        <v>2</v>
      </c>
      <c r="B14" s="38" t="s">
        <v>45</v>
      </c>
      <c r="C14" s="26" t="s">
        <v>12</v>
      </c>
      <c r="D14" s="53"/>
      <c r="E14" s="53"/>
      <c r="F14" s="53"/>
      <c r="G14" s="53"/>
      <c r="H14" s="53"/>
      <c r="I14" s="53"/>
      <c r="J14" s="53"/>
      <c r="K14" s="53"/>
      <c r="L14" s="53"/>
      <c r="M14" s="53">
        <f>J14-G14</f>
        <v>0</v>
      </c>
      <c r="N14" s="53"/>
      <c r="O14" s="53">
        <f t="shared" si="0"/>
        <v>0</v>
      </c>
    </row>
    <row r="15" spans="1:16" s="30" customFormat="1" x14ac:dyDescent="0.25">
      <c r="A15" s="26">
        <v>3</v>
      </c>
      <c r="B15" s="38" t="s">
        <v>44</v>
      </c>
      <c r="C15" s="26" t="s">
        <v>12</v>
      </c>
      <c r="D15" s="53"/>
      <c r="E15" s="53"/>
      <c r="F15" s="53"/>
      <c r="G15" s="53"/>
      <c r="H15" s="53"/>
      <c r="I15" s="53"/>
      <c r="J15" s="53"/>
      <c r="K15" s="53"/>
      <c r="L15" s="53"/>
      <c r="M15" s="53">
        <f>J15-G15</f>
        <v>0</v>
      </c>
      <c r="N15" s="53"/>
      <c r="O15" s="53">
        <f t="shared" si="0"/>
        <v>0</v>
      </c>
    </row>
    <row r="16" spans="1:16" s="25" customFormat="1" ht="23.25" customHeight="1" x14ac:dyDescent="0.25">
      <c r="A16" s="21">
        <v>2</v>
      </c>
      <c r="B16" s="47" t="s">
        <v>13</v>
      </c>
      <c r="C16" s="23">
        <v>4213</v>
      </c>
      <c r="D16" s="117"/>
      <c r="E16" s="117"/>
      <c r="F16" s="52">
        <f>SUM(F19:F21)</f>
        <v>0</v>
      </c>
      <c r="G16" s="117"/>
      <c r="H16" s="117"/>
      <c r="I16" s="52">
        <f>SUM(I19:I21)</f>
        <v>0</v>
      </c>
      <c r="J16" s="52"/>
      <c r="K16" s="117"/>
      <c r="L16" s="52">
        <f>SUM(L19:L21)</f>
        <v>0</v>
      </c>
      <c r="M16" s="52">
        <f>J16-G16</f>
        <v>0</v>
      </c>
      <c r="N16" s="117"/>
      <c r="O16" s="52">
        <f t="shared" si="0"/>
        <v>0</v>
      </c>
    </row>
    <row r="17" spans="1:15" s="30" customFormat="1" x14ac:dyDescent="0.25">
      <c r="A17" s="33"/>
      <c r="B17" s="27" t="s">
        <v>10</v>
      </c>
      <c r="C17" s="26"/>
      <c r="D17" s="53"/>
      <c r="E17" s="53"/>
      <c r="F17" s="53"/>
      <c r="G17" s="53"/>
      <c r="H17" s="53"/>
      <c r="I17" s="53"/>
      <c r="J17" s="53"/>
      <c r="K17" s="53"/>
      <c r="L17" s="58"/>
      <c r="M17" s="58"/>
      <c r="N17" s="53"/>
      <c r="O17" s="58"/>
    </row>
    <row r="18" spans="1:15" s="30" customFormat="1" x14ac:dyDescent="0.25">
      <c r="A18" s="34"/>
      <c r="B18" s="31" t="s">
        <v>11</v>
      </c>
      <c r="C18" s="26"/>
      <c r="D18" s="53"/>
      <c r="E18" s="53"/>
      <c r="F18" s="53"/>
      <c r="G18" s="53"/>
      <c r="H18" s="53"/>
      <c r="I18" s="53"/>
      <c r="J18" s="53"/>
      <c r="K18" s="53"/>
      <c r="L18" s="58"/>
      <c r="M18" s="58"/>
      <c r="N18" s="53"/>
      <c r="O18" s="58"/>
    </row>
    <row r="19" spans="1:15" s="30" customFormat="1" ht="27" x14ac:dyDescent="0.25">
      <c r="A19" s="26">
        <v>1</v>
      </c>
      <c r="B19" s="38" t="s">
        <v>46</v>
      </c>
      <c r="C19" s="26" t="s">
        <v>12</v>
      </c>
      <c r="D19" s="53"/>
      <c r="E19" s="53"/>
      <c r="F19" s="53"/>
      <c r="G19" s="53"/>
      <c r="H19" s="53"/>
      <c r="I19" s="53"/>
      <c r="J19" s="53"/>
      <c r="K19" s="53"/>
      <c r="L19" s="53"/>
      <c r="M19" s="53">
        <f>J19-G19</f>
        <v>0</v>
      </c>
      <c r="N19" s="53"/>
      <c r="O19" s="53">
        <f t="shared" ref="O19:O22" si="1">L19-I19</f>
        <v>0</v>
      </c>
    </row>
    <row r="20" spans="1:15" s="30" customFormat="1" ht="27" x14ac:dyDescent="0.25">
      <c r="A20" s="26">
        <v>2</v>
      </c>
      <c r="B20" s="38" t="s">
        <v>47</v>
      </c>
      <c r="C20" s="26" t="s">
        <v>12</v>
      </c>
      <c r="D20" s="53"/>
      <c r="E20" s="53"/>
      <c r="F20" s="53"/>
      <c r="G20" s="53"/>
      <c r="H20" s="53"/>
      <c r="I20" s="53"/>
      <c r="J20" s="53"/>
      <c r="K20" s="53"/>
      <c r="L20" s="53"/>
      <c r="M20" s="53">
        <f>J20-G20</f>
        <v>0</v>
      </c>
      <c r="N20" s="53"/>
      <c r="O20" s="53">
        <f t="shared" si="1"/>
        <v>0</v>
      </c>
    </row>
    <row r="21" spans="1:15" s="30" customFormat="1" x14ac:dyDescent="0.25">
      <c r="A21" s="26">
        <v>3</v>
      </c>
      <c r="B21" s="38"/>
      <c r="C21" s="26" t="s">
        <v>12</v>
      </c>
      <c r="D21" s="53"/>
      <c r="E21" s="53"/>
      <c r="F21" s="53"/>
      <c r="G21" s="53"/>
      <c r="H21" s="53"/>
      <c r="I21" s="53"/>
      <c r="J21" s="53"/>
      <c r="K21" s="53"/>
      <c r="L21" s="53"/>
      <c r="M21" s="53">
        <f>J21-G21</f>
        <v>0</v>
      </c>
      <c r="N21" s="53"/>
      <c r="O21" s="53">
        <f t="shared" si="1"/>
        <v>0</v>
      </c>
    </row>
    <row r="22" spans="1:15" s="25" customFormat="1" ht="23.25" customHeight="1" x14ac:dyDescent="0.25">
      <c r="A22" s="21">
        <v>3</v>
      </c>
      <c r="B22" s="47" t="s">
        <v>14</v>
      </c>
      <c r="C22" s="23">
        <v>4214</v>
      </c>
      <c r="D22" s="117"/>
      <c r="E22" s="117"/>
      <c r="F22" s="52">
        <f>SUM(F25:F30)</f>
        <v>0</v>
      </c>
      <c r="G22" s="117"/>
      <c r="H22" s="117"/>
      <c r="I22" s="52">
        <f>SUM(I25:I30)</f>
        <v>0</v>
      </c>
      <c r="J22" s="52"/>
      <c r="K22" s="117"/>
      <c r="L22" s="52">
        <f>SUM(L25:L30)</f>
        <v>22097.8</v>
      </c>
      <c r="M22" s="52">
        <f>J22-G22</f>
        <v>0</v>
      </c>
      <c r="N22" s="117"/>
      <c r="O22" s="52">
        <f t="shared" si="1"/>
        <v>22097.8</v>
      </c>
    </row>
    <row r="23" spans="1:15" s="30" customFormat="1" x14ac:dyDescent="0.25">
      <c r="A23" s="33"/>
      <c r="B23" s="27" t="s">
        <v>10</v>
      </c>
      <c r="C23" s="26"/>
      <c r="D23" s="53"/>
      <c r="E23" s="53"/>
      <c r="F23" s="53"/>
      <c r="G23" s="53"/>
      <c r="H23" s="53"/>
      <c r="I23" s="53"/>
      <c r="J23" s="53"/>
      <c r="K23" s="53"/>
      <c r="L23" s="58"/>
      <c r="M23" s="58"/>
      <c r="N23" s="53"/>
      <c r="O23" s="58"/>
    </row>
    <row r="24" spans="1:15" s="30" customFormat="1" x14ac:dyDescent="0.25">
      <c r="A24" s="34"/>
      <c r="B24" s="31" t="s">
        <v>11</v>
      </c>
      <c r="C24" s="26"/>
      <c r="D24" s="53"/>
      <c r="E24" s="53"/>
      <c r="F24" s="53"/>
      <c r="G24" s="53"/>
      <c r="H24" s="53"/>
      <c r="I24" s="53"/>
      <c r="J24" s="53"/>
      <c r="K24" s="53"/>
      <c r="L24" s="58"/>
      <c r="M24" s="58"/>
      <c r="N24" s="53"/>
      <c r="O24" s="58"/>
    </row>
    <row r="25" spans="1:15" s="30" customFormat="1" x14ac:dyDescent="0.25">
      <c r="A25" s="26">
        <v>1</v>
      </c>
      <c r="B25" s="38" t="s">
        <v>48</v>
      </c>
      <c r="C25" s="26" t="s">
        <v>12</v>
      </c>
      <c r="D25" s="53"/>
      <c r="E25" s="53"/>
      <c r="F25" s="53"/>
      <c r="G25" s="53"/>
      <c r="H25" s="53"/>
      <c r="I25" s="53"/>
      <c r="J25" s="53"/>
      <c r="K25" s="53"/>
      <c r="L25" s="53">
        <v>22097.8</v>
      </c>
      <c r="M25" s="53">
        <f t="shared" ref="M25:M31" si="2">J25-G25</f>
        <v>0</v>
      </c>
      <c r="N25" s="53"/>
      <c r="O25" s="53">
        <f t="shared" ref="O25:O31" si="3">L25-I25</f>
        <v>22097.8</v>
      </c>
    </row>
    <row r="26" spans="1:15" s="30" customFormat="1" x14ac:dyDescent="0.25">
      <c r="A26" s="26">
        <v>2</v>
      </c>
      <c r="B26" s="38" t="s">
        <v>240</v>
      </c>
      <c r="C26" s="26" t="s">
        <v>12</v>
      </c>
      <c r="D26" s="53"/>
      <c r="E26" s="53"/>
      <c r="F26" s="53"/>
      <c r="G26" s="53"/>
      <c r="H26" s="53"/>
      <c r="I26" s="53"/>
      <c r="J26" s="53"/>
      <c r="K26" s="53"/>
      <c r="L26" s="53"/>
      <c r="M26" s="53">
        <f t="shared" si="2"/>
        <v>0</v>
      </c>
      <c r="N26" s="53"/>
      <c r="O26" s="53">
        <f t="shared" si="3"/>
        <v>0</v>
      </c>
    </row>
    <row r="27" spans="1:15" s="30" customFormat="1" x14ac:dyDescent="0.25">
      <c r="A27" s="26">
        <v>3</v>
      </c>
      <c r="B27" s="38" t="s">
        <v>51</v>
      </c>
      <c r="C27" s="26" t="s">
        <v>12</v>
      </c>
      <c r="D27" s="53"/>
      <c r="E27" s="53"/>
      <c r="F27" s="53"/>
      <c r="G27" s="53"/>
      <c r="H27" s="53"/>
      <c r="I27" s="53"/>
      <c r="J27" s="53"/>
      <c r="K27" s="53"/>
      <c r="L27" s="53"/>
      <c r="M27" s="53">
        <f t="shared" si="2"/>
        <v>0</v>
      </c>
      <c r="N27" s="53"/>
      <c r="O27" s="53">
        <f t="shared" si="3"/>
        <v>0</v>
      </c>
    </row>
    <row r="28" spans="1:15" s="30" customFormat="1" x14ac:dyDescent="0.25">
      <c r="A28" s="26">
        <v>4</v>
      </c>
      <c r="B28" s="38" t="s">
        <v>52</v>
      </c>
      <c r="C28" s="26" t="s">
        <v>12</v>
      </c>
      <c r="D28" s="53"/>
      <c r="E28" s="53"/>
      <c r="F28" s="53"/>
      <c r="G28" s="53"/>
      <c r="H28" s="53"/>
      <c r="I28" s="53"/>
      <c r="J28" s="53"/>
      <c r="K28" s="53"/>
      <c r="L28" s="53"/>
      <c r="M28" s="53">
        <f t="shared" si="2"/>
        <v>0</v>
      </c>
      <c r="N28" s="53"/>
      <c r="O28" s="53">
        <f t="shared" si="3"/>
        <v>0</v>
      </c>
    </row>
    <row r="29" spans="1:15" s="30" customFormat="1" x14ac:dyDescent="0.25">
      <c r="A29" s="26">
        <v>5</v>
      </c>
      <c r="B29" s="38" t="s">
        <v>53</v>
      </c>
      <c r="C29" s="26" t="s">
        <v>12</v>
      </c>
      <c r="D29" s="53"/>
      <c r="E29" s="53"/>
      <c r="F29" s="53"/>
      <c r="G29" s="53"/>
      <c r="H29" s="53"/>
      <c r="I29" s="53"/>
      <c r="J29" s="53"/>
      <c r="K29" s="53"/>
      <c r="L29" s="53"/>
      <c r="M29" s="53">
        <f t="shared" si="2"/>
        <v>0</v>
      </c>
      <c r="N29" s="53"/>
      <c r="O29" s="53">
        <f t="shared" si="3"/>
        <v>0</v>
      </c>
    </row>
    <row r="30" spans="1:15" s="30" customFormat="1" ht="27" x14ac:dyDescent="0.25">
      <c r="A30" s="26">
        <v>6</v>
      </c>
      <c r="B30" s="38" t="s">
        <v>54</v>
      </c>
      <c r="C30" s="26" t="s">
        <v>12</v>
      </c>
      <c r="D30" s="53"/>
      <c r="E30" s="53"/>
      <c r="F30" s="53"/>
      <c r="G30" s="53"/>
      <c r="H30" s="53"/>
      <c r="I30" s="53"/>
      <c r="J30" s="53"/>
      <c r="K30" s="53"/>
      <c r="L30" s="53"/>
      <c r="M30" s="53">
        <f t="shared" si="2"/>
        <v>0</v>
      </c>
      <c r="N30" s="53"/>
      <c r="O30" s="53">
        <f t="shared" si="3"/>
        <v>0</v>
      </c>
    </row>
    <row r="31" spans="1:15" s="25" customFormat="1" ht="23.25" customHeight="1" x14ac:dyDescent="0.25">
      <c r="A31" s="21">
        <v>4</v>
      </c>
      <c r="B31" s="47" t="s">
        <v>16</v>
      </c>
      <c r="C31" s="23">
        <v>4231</v>
      </c>
      <c r="D31" s="117"/>
      <c r="E31" s="117"/>
      <c r="F31" s="52">
        <f>SUM(F34:F36)</f>
        <v>585.37</v>
      </c>
      <c r="G31" s="117"/>
      <c r="H31" s="117"/>
      <c r="I31" s="52">
        <f>SUM(I34:I36)</f>
        <v>1500</v>
      </c>
      <c r="J31" s="52"/>
      <c r="K31" s="117"/>
      <c r="L31" s="52">
        <f>SUM(L34:L36)</f>
        <v>1500</v>
      </c>
      <c r="M31" s="52">
        <f t="shared" si="2"/>
        <v>0</v>
      </c>
      <c r="N31" s="117"/>
      <c r="O31" s="52">
        <f t="shared" si="3"/>
        <v>0</v>
      </c>
    </row>
    <row r="32" spans="1:15" s="30" customFormat="1" x14ac:dyDescent="0.25">
      <c r="A32" s="33"/>
      <c r="B32" s="27" t="s">
        <v>10</v>
      </c>
      <c r="C32" s="26"/>
      <c r="D32" s="53"/>
      <c r="E32" s="53"/>
      <c r="F32" s="53"/>
      <c r="G32" s="53"/>
      <c r="H32" s="53"/>
      <c r="I32" s="53"/>
      <c r="J32" s="53"/>
      <c r="K32" s="53"/>
      <c r="L32" s="58"/>
      <c r="M32" s="58"/>
      <c r="N32" s="53"/>
      <c r="O32" s="58"/>
    </row>
    <row r="33" spans="1:15" s="30" customFormat="1" x14ac:dyDescent="0.25">
      <c r="A33" s="34"/>
      <c r="B33" s="31" t="s">
        <v>11</v>
      </c>
      <c r="C33" s="26"/>
      <c r="D33" s="53"/>
      <c r="E33" s="53"/>
      <c r="F33" s="53"/>
      <c r="G33" s="53"/>
      <c r="H33" s="53"/>
      <c r="I33" s="53"/>
      <c r="J33" s="53"/>
      <c r="K33" s="53"/>
      <c r="L33" s="58"/>
      <c r="M33" s="58"/>
      <c r="N33" s="53"/>
      <c r="O33" s="58"/>
    </row>
    <row r="34" spans="1:15" s="30" customFormat="1" x14ac:dyDescent="0.25">
      <c r="A34" s="26">
        <v>1</v>
      </c>
      <c r="B34" s="42" t="s">
        <v>16</v>
      </c>
      <c r="C34" s="26" t="s">
        <v>12</v>
      </c>
      <c r="D34" s="53"/>
      <c r="E34" s="53"/>
      <c r="F34" s="53">
        <v>585.37</v>
      </c>
      <c r="G34" s="53"/>
      <c r="H34" s="53"/>
      <c r="I34" s="53">
        <v>1500</v>
      </c>
      <c r="J34" s="53"/>
      <c r="K34" s="53"/>
      <c r="L34" s="53">
        <v>1500</v>
      </c>
      <c r="M34" s="53">
        <f>J34-G34</f>
        <v>0</v>
      </c>
      <c r="N34" s="53"/>
      <c r="O34" s="53">
        <f t="shared" ref="O34:O37" si="4">L34-I34</f>
        <v>0</v>
      </c>
    </row>
    <row r="35" spans="1:15" s="30" customFormat="1" x14ac:dyDescent="0.25">
      <c r="A35" s="26">
        <v>2</v>
      </c>
      <c r="B35" s="38"/>
      <c r="C35" s="26" t="s">
        <v>12</v>
      </c>
      <c r="D35" s="53"/>
      <c r="E35" s="53"/>
      <c r="F35" s="53"/>
      <c r="G35" s="53"/>
      <c r="H35" s="53"/>
      <c r="I35" s="53"/>
      <c r="J35" s="53"/>
      <c r="K35" s="53"/>
      <c r="L35" s="53"/>
      <c r="M35" s="53">
        <f>J35-G35</f>
        <v>0</v>
      </c>
      <c r="N35" s="53"/>
      <c r="O35" s="53">
        <f t="shared" si="4"/>
        <v>0</v>
      </c>
    </row>
    <row r="36" spans="1:15" s="30" customFormat="1" x14ac:dyDescent="0.25">
      <c r="A36" s="26">
        <v>3</v>
      </c>
      <c r="B36" s="38"/>
      <c r="C36" s="26" t="s">
        <v>12</v>
      </c>
      <c r="D36" s="53"/>
      <c r="E36" s="53"/>
      <c r="F36" s="53"/>
      <c r="G36" s="53"/>
      <c r="H36" s="53"/>
      <c r="I36" s="53"/>
      <c r="J36" s="53"/>
      <c r="K36" s="53"/>
      <c r="L36" s="53"/>
      <c r="M36" s="53">
        <f>J36-G36</f>
        <v>0</v>
      </c>
      <c r="N36" s="53"/>
      <c r="O36" s="53">
        <f t="shared" si="4"/>
        <v>0</v>
      </c>
    </row>
    <row r="37" spans="1:15" s="25" customFormat="1" ht="23.25" customHeight="1" x14ac:dyDescent="0.25">
      <c r="A37" s="21">
        <v>5</v>
      </c>
      <c r="B37" s="47" t="s">
        <v>24</v>
      </c>
      <c r="C37" s="23">
        <v>4235</v>
      </c>
      <c r="D37" s="117"/>
      <c r="E37" s="117"/>
      <c r="F37" s="52">
        <f>SUM(F40:F42)</f>
        <v>0</v>
      </c>
      <c r="G37" s="117"/>
      <c r="H37" s="117"/>
      <c r="I37" s="52">
        <f>SUM(I40:I42)</f>
        <v>0</v>
      </c>
      <c r="J37" s="52"/>
      <c r="K37" s="117"/>
      <c r="L37" s="52">
        <f>SUM(L40:L42)</f>
        <v>6500</v>
      </c>
      <c r="M37" s="52">
        <f>J37-G37</f>
        <v>0</v>
      </c>
      <c r="N37" s="117"/>
      <c r="O37" s="52">
        <f t="shared" si="4"/>
        <v>6500</v>
      </c>
    </row>
    <row r="38" spans="1:15" s="30" customFormat="1" x14ac:dyDescent="0.25">
      <c r="A38" s="33"/>
      <c r="B38" s="27" t="s">
        <v>10</v>
      </c>
      <c r="C38" s="26"/>
      <c r="D38" s="53"/>
      <c r="E38" s="53"/>
      <c r="F38" s="53"/>
      <c r="G38" s="53"/>
      <c r="H38" s="53"/>
      <c r="I38" s="53"/>
      <c r="J38" s="53"/>
      <c r="K38" s="53"/>
      <c r="L38" s="58"/>
      <c r="M38" s="58"/>
      <c r="N38" s="53"/>
      <c r="O38" s="58"/>
    </row>
    <row r="39" spans="1:15" s="30" customFormat="1" x14ac:dyDescent="0.25">
      <c r="A39" s="34"/>
      <c r="B39" s="31" t="s">
        <v>11</v>
      </c>
      <c r="C39" s="26"/>
      <c r="D39" s="53"/>
      <c r="E39" s="53"/>
      <c r="F39" s="53"/>
      <c r="G39" s="53"/>
      <c r="H39" s="53"/>
      <c r="I39" s="53"/>
      <c r="J39" s="53"/>
      <c r="K39" s="53"/>
      <c r="L39" s="58"/>
      <c r="M39" s="58"/>
      <c r="N39" s="53"/>
      <c r="O39" s="58"/>
    </row>
    <row r="40" spans="1:15" s="30" customFormat="1" x14ac:dyDescent="0.25">
      <c r="A40" s="26">
        <v>1</v>
      </c>
      <c r="B40" s="41" t="s">
        <v>24</v>
      </c>
      <c r="C40" s="26" t="s">
        <v>12</v>
      </c>
      <c r="D40" s="53"/>
      <c r="E40" s="53"/>
      <c r="F40" s="53"/>
      <c r="G40" s="53"/>
      <c r="H40" s="53"/>
      <c r="I40" s="53"/>
      <c r="J40" s="53"/>
      <c r="K40" s="53"/>
      <c r="L40" s="53">
        <v>6500</v>
      </c>
      <c r="M40" s="53">
        <f>J40-G40</f>
        <v>0</v>
      </c>
      <c r="N40" s="53"/>
      <c r="O40" s="53">
        <f t="shared" ref="O40:O43" si="5">L40-I40</f>
        <v>6500</v>
      </c>
    </row>
    <row r="41" spans="1:15" s="30" customFormat="1" x14ac:dyDescent="0.25">
      <c r="A41" s="26">
        <v>2</v>
      </c>
      <c r="B41" s="38"/>
      <c r="C41" s="26" t="s">
        <v>12</v>
      </c>
      <c r="D41" s="53"/>
      <c r="E41" s="53"/>
      <c r="F41" s="53"/>
      <c r="G41" s="53"/>
      <c r="H41" s="53"/>
      <c r="I41" s="53"/>
      <c r="J41" s="53"/>
      <c r="K41" s="53"/>
      <c r="L41" s="53"/>
      <c r="M41" s="53">
        <f>J41-G41</f>
        <v>0</v>
      </c>
      <c r="N41" s="53"/>
      <c r="O41" s="53">
        <f t="shared" si="5"/>
        <v>0</v>
      </c>
    </row>
    <row r="42" spans="1:15" s="30" customFormat="1" x14ac:dyDescent="0.25">
      <c r="A42" s="26">
        <v>3</v>
      </c>
      <c r="B42" s="38"/>
      <c r="C42" s="26" t="s">
        <v>12</v>
      </c>
      <c r="D42" s="53"/>
      <c r="E42" s="53"/>
      <c r="F42" s="53"/>
      <c r="G42" s="53"/>
      <c r="H42" s="53"/>
      <c r="I42" s="53"/>
      <c r="J42" s="53"/>
      <c r="K42" s="53"/>
      <c r="L42" s="53"/>
      <c r="M42" s="53">
        <f>J42-G42</f>
        <v>0</v>
      </c>
      <c r="N42" s="53"/>
      <c r="O42" s="53">
        <f t="shared" si="5"/>
        <v>0</v>
      </c>
    </row>
    <row r="43" spans="1:15" s="25" customFormat="1" ht="23.25" customHeight="1" x14ac:dyDescent="0.25">
      <c r="A43" s="21">
        <v>6</v>
      </c>
      <c r="B43" s="47" t="s">
        <v>22</v>
      </c>
      <c r="C43" s="23" t="s">
        <v>21</v>
      </c>
      <c r="D43" s="117"/>
      <c r="E43" s="117"/>
      <c r="F43" s="52">
        <f>SUM(F46:F54)</f>
        <v>0</v>
      </c>
      <c r="G43" s="117"/>
      <c r="H43" s="117"/>
      <c r="I43" s="52">
        <f>SUM(I46:I54)</f>
        <v>0</v>
      </c>
      <c r="J43" s="52"/>
      <c r="K43" s="117"/>
      <c r="L43" s="52">
        <f>SUM(L46:L54)</f>
        <v>0</v>
      </c>
      <c r="M43" s="52">
        <f>J43-G43</f>
        <v>0</v>
      </c>
      <c r="N43" s="117"/>
      <c r="O43" s="52">
        <f t="shared" si="5"/>
        <v>0</v>
      </c>
    </row>
    <row r="44" spans="1:15" s="30" customFormat="1" x14ac:dyDescent="0.25">
      <c r="A44" s="33"/>
      <c r="B44" s="27" t="s">
        <v>10</v>
      </c>
      <c r="C44" s="26"/>
      <c r="D44" s="53"/>
      <c r="E44" s="53"/>
      <c r="F44" s="53"/>
      <c r="G44" s="53"/>
      <c r="H44" s="53"/>
      <c r="I44" s="53"/>
      <c r="J44" s="53"/>
      <c r="K44" s="53"/>
      <c r="L44" s="58"/>
      <c r="M44" s="58"/>
      <c r="N44" s="53"/>
      <c r="O44" s="58"/>
    </row>
    <row r="45" spans="1:15" s="30" customFormat="1" x14ac:dyDescent="0.25">
      <c r="A45" s="34"/>
      <c r="B45" s="31" t="s">
        <v>11</v>
      </c>
      <c r="C45" s="26"/>
      <c r="D45" s="53"/>
      <c r="E45" s="53"/>
      <c r="F45" s="53"/>
      <c r="G45" s="53"/>
      <c r="H45" s="53"/>
      <c r="I45" s="53"/>
      <c r="J45" s="53"/>
      <c r="K45" s="53"/>
      <c r="L45" s="58"/>
      <c r="M45" s="58"/>
      <c r="N45" s="53"/>
      <c r="O45" s="58"/>
    </row>
    <row r="46" spans="1:15" s="30" customFormat="1" x14ac:dyDescent="0.25">
      <c r="A46" s="43">
        <v>1</v>
      </c>
      <c r="B46" s="44" t="s">
        <v>68</v>
      </c>
      <c r="C46" s="26" t="s">
        <v>12</v>
      </c>
      <c r="D46" s="53"/>
      <c r="E46" s="53"/>
      <c r="F46" s="53"/>
      <c r="G46" s="53"/>
      <c r="H46" s="53"/>
      <c r="I46" s="53"/>
      <c r="J46" s="53"/>
      <c r="K46" s="53"/>
      <c r="L46" s="53"/>
      <c r="M46" s="53">
        <f t="shared" ref="M46:M55" si="6">J46-G46</f>
        <v>0</v>
      </c>
      <c r="N46" s="53"/>
      <c r="O46" s="53">
        <f t="shared" ref="O46:O55" si="7">L46-I46</f>
        <v>0</v>
      </c>
    </row>
    <row r="47" spans="1:15" s="30" customFormat="1" x14ac:dyDescent="0.25">
      <c r="A47" s="43">
        <v>2</v>
      </c>
      <c r="B47" s="45" t="s">
        <v>83</v>
      </c>
      <c r="C47" s="26" t="s">
        <v>12</v>
      </c>
      <c r="D47" s="53"/>
      <c r="E47" s="53"/>
      <c r="F47" s="53"/>
      <c r="G47" s="53"/>
      <c r="H47" s="53"/>
      <c r="I47" s="53"/>
      <c r="J47" s="53"/>
      <c r="K47" s="53"/>
      <c r="L47" s="53"/>
      <c r="M47" s="53">
        <f t="shared" si="6"/>
        <v>0</v>
      </c>
      <c r="N47" s="53"/>
      <c r="O47" s="53">
        <f t="shared" si="7"/>
        <v>0</v>
      </c>
    </row>
    <row r="48" spans="1:15" s="30" customFormat="1" x14ac:dyDescent="0.25">
      <c r="A48" s="43">
        <v>3</v>
      </c>
      <c r="B48" s="45" t="s">
        <v>70</v>
      </c>
      <c r="C48" s="26" t="s">
        <v>12</v>
      </c>
      <c r="D48" s="53"/>
      <c r="E48" s="53"/>
      <c r="F48" s="53"/>
      <c r="G48" s="53"/>
      <c r="H48" s="53"/>
      <c r="I48" s="53"/>
      <c r="J48" s="53"/>
      <c r="K48" s="53"/>
      <c r="L48" s="53"/>
      <c r="M48" s="53">
        <f t="shared" si="6"/>
        <v>0</v>
      </c>
      <c r="N48" s="53"/>
      <c r="O48" s="53">
        <f t="shared" si="7"/>
        <v>0</v>
      </c>
    </row>
    <row r="49" spans="1:15" s="30" customFormat="1" ht="27" x14ac:dyDescent="0.25">
      <c r="A49" s="43">
        <v>4</v>
      </c>
      <c r="B49" s="45" t="s">
        <v>71</v>
      </c>
      <c r="C49" s="26" t="s">
        <v>12</v>
      </c>
      <c r="D49" s="53"/>
      <c r="E49" s="53"/>
      <c r="F49" s="53"/>
      <c r="G49" s="53"/>
      <c r="H49" s="53"/>
      <c r="I49" s="53"/>
      <c r="J49" s="53"/>
      <c r="K49" s="53"/>
      <c r="L49" s="53"/>
      <c r="M49" s="53">
        <f t="shared" si="6"/>
        <v>0</v>
      </c>
      <c r="N49" s="53"/>
      <c r="O49" s="53">
        <f t="shared" si="7"/>
        <v>0</v>
      </c>
    </row>
    <row r="50" spans="1:15" s="30" customFormat="1" ht="27" x14ac:dyDescent="0.25">
      <c r="A50" s="43">
        <v>5</v>
      </c>
      <c r="B50" s="45" t="s">
        <v>72</v>
      </c>
      <c r="C50" s="26" t="s">
        <v>12</v>
      </c>
      <c r="D50" s="53"/>
      <c r="E50" s="53"/>
      <c r="F50" s="53"/>
      <c r="G50" s="53"/>
      <c r="H50" s="53"/>
      <c r="I50" s="53"/>
      <c r="J50" s="53"/>
      <c r="K50" s="53"/>
      <c r="L50" s="53"/>
      <c r="M50" s="53">
        <f t="shared" si="6"/>
        <v>0</v>
      </c>
      <c r="N50" s="53"/>
      <c r="O50" s="53">
        <f t="shared" si="7"/>
        <v>0</v>
      </c>
    </row>
    <row r="51" spans="1:15" s="30" customFormat="1" x14ac:dyDescent="0.25">
      <c r="A51" s="43">
        <v>6</v>
      </c>
      <c r="B51" s="45" t="s">
        <v>73</v>
      </c>
      <c r="C51" s="26" t="s">
        <v>12</v>
      </c>
      <c r="D51" s="53"/>
      <c r="E51" s="53"/>
      <c r="F51" s="53"/>
      <c r="G51" s="53"/>
      <c r="H51" s="53"/>
      <c r="I51" s="53"/>
      <c r="J51" s="53"/>
      <c r="K51" s="53"/>
      <c r="L51" s="53"/>
      <c r="M51" s="53">
        <f t="shared" si="6"/>
        <v>0</v>
      </c>
      <c r="N51" s="53"/>
      <c r="O51" s="53">
        <f t="shared" si="7"/>
        <v>0</v>
      </c>
    </row>
    <row r="52" spans="1:15" s="30" customFormat="1" ht="27" x14ac:dyDescent="0.25">
      <c r="A52" s="43">
        <v>7</v>
      </c>
      <c r="B52" s="45" t="s">
        <v>74</v>
      </c>
      <c r="C52" s="26" t="s">
        <v>12</v>
      </c>
      <c r="D52" s="53"/>
      <c r="E52" s="53"/>
      <c r="F52" s="53"/>
      <c r="G52" s="53"/>
      <c r="H52" s="53"/>
      <c r="I52" s="53"/>
      <c r="J52" s="53"/>
      <c r="K52" s="53"/>
      <c r="L52" s="53"/>
      <c r="M52" s="53">
        <f t="shared" si="6"/>
        <v>0</v>
      </c>
      <c r="N52" s="53"/>
      <c r="O52" s="53">
        <f t="shared" si="7"/>
        <v>0</v>
      </c>
    </row>
    <row r="53" spans="1:15" s="30" customFormat="1" ht="27" x14ac:dyDescent="0.25">
      <c r="A53" s="43">
        <v>8</v>
      </c>
      <c r="B53" s="45" t="s">
        <v>75</v>
      </c>
      <c r="C53" s="26" t="s">
        <v>12</v>
      </c>
      <c r="D53" s="53"/>
      <c r="E53" s="53"/>
      <c r="F53" s="53"/>
      <c r="G53" s="53"/>
      <c r="H53" s="53"/>
      <c r="I53" s="53"/>
      <c r="J53" s="53"/>
      <c r="K53" s="53"/>
      <c r="L53" s="53"/>
      <c r="M53" s="53">
        <f t="shared" si="6"/>
        <v>0</v>
      </c>
      <c r="N53" s="53"/>
      <c r="O53" s="53">
        <f t="shared" si="7"/>
        <v>0</v>
      </c>
    </row>
    <row r="54" spans="1:15" s="30" customFormat="1" ht="27" x14ac:dyDescent="0.25">
      <c r="A54" s="43">
        <v>9</v>
      </c>
      <c r="B54" s="45" t="s">
        <v>76</v>
      </c>
      <c r="C54" s="26" t="s">
        <v>12</v>
      </c>
      <c r="D54" s="53"/>
      <c r="E54" s="53"/>
      <c r="F54" s="53"/>
      <c r="G54" s="53"/>
      <c r="H54" s="53"/>
      <c r="I54" s="53"/>
      <c r="J54" s="53"/>
      <c r="K54" s="53"/>
      <c r="L54" s="53"/>
      <c r="M54" s="53">
        <f t="shared" si="6"/>
        <v>0</v>
      </c>
      <c r="N54" s="53"/>
      <c r="O54" s="53">
        <f t="shared" si="7"/>
        <v>0</v>
      </c>
    </row>
    <row r="55" spans="1:15" s="25" customFormat="1" ht="23.25" customHeight="1" x14ac:dyDescent="0.25">
      <c r="A55" s="21">
        <v>7</v>
      </c>
      <c r="B55" s="37" t="s">
        <v>36</v>
      </c>
      <c r="C55" s="23" t="s">
        <v>35</v>
      </c>
      <c r="D55" s="117"/>
      <c r="E55" s="117"/>
      <c r="F55" s="52">
        <f>SUM(F58:F60)</f>
        <v>0</v>
      </c>
      <c r="G55" s="117"/>
      <c r="H55" s="117"/>
      <c r="I55" s="52">
        <f>SUM(I58:I60)</f>
        <v>103.3</v>
      </c>
      <c r="J55" s="52"/>
      <c r="K55" s="117"/>
      <c r="L55" s="52">
        <f>SUM(L58:L60)</f>
        <v>412.59999999999997</v>
      </c>
      <c r="M55" s="52">
        <f t="shared" si="6"/>
        <v>0</v>
      </c>
      <c r="N55" s="117"/>
      <c r="O55" s="52">
        <f t="shared" si="7"/>
        <v>309.29999999999995</v>
      </c>
    </row>
    <row r="56" spans="1:15" s="30" customFormat="1" x14ac:dyDescent="0.25">
      <c r="A56" s="33"/>
      <c r="B56" s="27" t="s">
        <v>10</v>
      </c>
      <c r="C56" s="26"/>
      <c r="D56" s="53"/>
      <c r="E56" s="53"/>
      <c r="F56" s="53"/>
      <c r="G56" s="53"/>
      <c r="H56" s="53"/>
      <c r="I56" s="53"/>
      <c r="J56" s="53"/>
      <c r="K56" s="53"/>
      <c r="L56" s="58"/>
      <c r="M56" s="58"/>
      <c r="N56" s="53"/>
      <c r="O56" s="58"/>
    </row>
    <row r="57" spans="1:15" s="30" customFormat="1" x14ac:dyDescent="0.25">
      <c r="A57" s="34"/>
      <c r="B57" s="31" t="s">
        <v>11</v>
      </c>
      <c r="C57" s="26"/>
      <c r="D57" s="53"/>
      <c r="E57" s="53"/>
      <c r="F57" s="53"/>
      <c r="G57" s="53"/>
      <c r="H57" s="53"/>
      <c r="I57" s="53"/>
      <c r="J57" s="53"/>
      <c r="K57" s="53"/>
      <c r="L57" s="58"/>
      <c r="M57" s="58"/>
      <c r="N57" s="53"/>
      <c r="O57" s="58"/>
    </row>
    <row r="58" spans="1:15" s="30" customFormat="1" x14ac:dyDescent="0.25">
      <c r="A58" s="26">
        <v>1</v>
      </c>
      <c r="B58" s="46" t="s">
        <v>80</v>
      </c>
      <c r="C58" s="26" t="s">
        <v>12</v>
      </c>
      <c r="D58" s="53"/>
      <c r="E58" s="53"/>
      <c r="F58" s="53"/>
      <c r="G58" s="53"/>
      <c r="H58" s="53"/>
      <c r="I58" s="53">
        <v>23.200000000000003</v>
      </c>
      <c r="J58" s="53"/>
      <c r="K58" s="53"/>
      <c r="L58" s="53">
        <v>23.200000000000003</v>
      </c>
      <c r="M58" s="53">
        <f>J58-G58</f>
        <v>0</v>
      </c>
      <c r="N58" s="53"/>
      <c r="O58" s="53">
        <f t="shared" ref="O58:O60" si="8">L58-I58</f>
        <v>0</v>
      </c>
    </row>
    <row r="59" spans="1:15" s="30" customFormat="1" x14ac:dyDescent="0.25">
      <c r="A59" s="26">
        <v>2</v>
      </c>
      <c r="B59" s="38" t="s">
        <v>84</v>
      </c>
      <c r="C59" s="26" t="s">
        <v>12</v>
      </c>
      <c r="D59" s="53"/>
      <c r="E59" s="53"/>
      <c r="F59" s="53"/>
      <c r="G59" s="53"/>
      <c r="H59" s="53"/>
      <c r="I59" s="53"/>
      <c r="J59" s="53"/>
      <c r="K59" s="53"/>
      <c r="L59" s="53"/>
      <c r="M59" s="53">
        <f>J59-G59</f>
        <v>0</v>
      </c>
      <c r="N59" s="53"/>
      <c r="O59" s="53">
        <f t="shared" si="8"/>
        <v>0</v>
      </c>
    </row>
    <row r="60" spans="1:15" s="30" customFormat="1" x14ac:dyDescent="0.25">
      <c r="A60" s="26">
        <v>3</v>
      </c>
      <c r="B60" s="32" t="s">
        <v>222</v>
      </c>
      <c r="C60" s="26" t="s">
        <v>12</v>
      </c>
      <c r="D60" s="53"/>
      <c r="E60" s="53"/>
      <c r="F60" s="53"/>
      <c r="G60" s="53"/>
      <c r="H60" s="53"/>
      <c r="I60" s="53">
        <v>80.099999999999994</v>
      </c>
      <c r="J60" s="53"/>
      <c r="K60" s="53"/>
      <c r="L60" s="53">
        <v>389.4</v>
      </c>
      <c r="M60" s="53">
        <f>J60-G60</f>
        <v>0</v>
      </c>
      <c r="N60" s="53"/>
      <c r="O60" s="53">
        <f t="shared" si="8"/>
        <v>309.29999999999995</v>
      </c>
    </row>
  </sheetData>
  <mergeCells count="6">
    <mergeCell ref="L2:O2"/>
    <mergeCell ref="A5:O5"/>
    <mergeCell ref="G7:I7"/>
    <mergeCell ref="J7:L7"/>
    <mergeCell ref="M7:O7"/>
    <mergeCell ref="D7:F7"/>
  </mergeCells>
  <conditionalFormatting sqref="B47:B54">
    <cfRule type="cellIs" dxfId="3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opLeftCell="A7" zoomScaleNormal="100" workbookViewId="0">
      <pane xSplit="3" ySplit="3" topLeftCell="J22" activePane="bottomRight" state="frozen"/>
      <selection activeCell="A7" sqref="A7"/>
      <selection pane="topRight" activeCell="D7" sqref="D7"/>
      <selection pane="bottomLeft" activeCell="A10" sqref="A10"/>
      <selection pane="bottomRight" activeCell="B26" sqref="B26"/>
    </sheetView>
  </sheetViews>
  <sheetFormatPr defaultRowHeight="13.5" x14ac:dyDescent="0.25"/>
  <cols>
    <col min="1" max="1" width="4.85546875" style="35" customWidth="1"/>
    <col min="2" max="2" width="49.42578125" style="16" customWidth="1"/>
    <col min="3" max="3" width="8.28515625" style="36" bestFit="1" customWidth="1"/>
    <col min="4" max="5" width="8.140625" style="54" bestFit="1" customWidth="1"/>
    <col min="6" max="6" width="18" style="54" bestFit="1" customWidth="1"/>
    <col min="7" max="8" width="8.140625" style="54" bestFit="1" customWidth="1"/>
    <col min="9" max="9" width="18" style="54" bestFit="1" customWidth="1"/>
    <col min="10" max="11" width="8.140625" style="54" bestFit="1" customWidth="1"/>
    <col min="12" max="12" width="18" style="54" bestFit="1" customWidth="1"/>
    <col min="13" max="13" width="8.5703125" style="54" bestFit="1" customWidth="1"/>
    <col min="14" max="14" width="8.140625" style="54" bestFit="1" customWidth="1"/>
    <col min="15" max="15" width="18" style="54" bestFit="1" customWidth="1"/>
    <col min="16" max="260" width="9.140625" style="36"/>
    <col min="261" max="261" width="4.85546875" style="36" customWidth="1"/>
    <col min="262" max="262" width="49.42578125" style="36" customWidth="1"/>
    <col min="263" max="264" width="10.28515625" style="36" customWidth="1"/>
    <col min="265" max="265" width="20.7109375" style="36" customWidth="1"/>
    <col min="266" max="266" width="8.140625" style="36" bestFit="1" customWidth="1"/>
    <col min="267" max="267" width="20.85546875" style="36" customWidth="1"/>
    <col min="268" max="268" width="8.140625" style="36" bestFit="1" customWidth="1"/>
    <col min="269" max="269" width="21" style="36" customWidth="1"/>
    <col min="270" max="270" width="13.5703125" style="36" customWidth="1"/>
    <col min="271" max="516" width="9.140625" style="36"/>
    <col min="517" max="517" width="4.85546875" style="36" customWidth="1"/>
    <col min="518" max="518" width="49.42578125" style="36" customWidth="1"/>
    <col min="519" max="520" width="10.28515625" style="36" customWidth="1"/>
    <col min="521" max="521" width="20.7109375" style="36" customWidth="1"/>
    <col min="522" max="522" width="8.140625" style="36" bestFit="1" customWidth="1"/>
    <col min="523" max="523" width="20.85546875" style="36" customWidth="1"/>
    <col min="524" max="524" width="8.140625" style="36" bestFit="1" customWidth="1"/>
    <col min="525" max="525" width="21" style="36" customWidth="1"/>
    <col min="526" max="526" width="13.5703125" style="36" customWidth="1"/>
    <col min="527" max="772" width="9.140625" style="36"/>
    <col min="773" max="773" width="4.85546875" style="36" customWidth="1"/>
    <col min="774" max="774" width="49.42578125" style="36" customWidth="1"/>
    <col min="775" max="776" width="10.28515625" style="36" customWidth="1"/>
    <col min="777" max="777" width="20.7109375" style="36" customWidth="1"/>
    <col min="778" max="778" width="8.140625" style="36" bestFit="1" customWidth="1"/>
    <col min="779" max="779" width="20.85546875" style="36" customWidth="1"/>
    <col min="780" max="780" width="8.140625" style="36" bestFit="1" customWidth="1"/>
    <col min="781" max="781" width="21" style="36" customWidth="1"/>
    <col min="782" max="782" width="13.5703125" style="36" customWidth="1"/>
    <col min="783" max="1028" width="9.140625" style="36"/>
    <col min="1029" max="1029" width="4.85546875" style="36" customWidth="1"/>
    <col min="1030" max="1030" width="49.42578125" style="36" customWidth="1"/>
    <col min="1031" max="1032" width="10.28515625" style="36" customWidth="1"/>
    <col min="1033" max="1033" width="20.7109375" style="36" customWidth="1"/>
    <col min="1034" max="1034" width="8.140625" style="36" bestFit="1" customWidth="1"/>
    <col min="1035" max="1035" width="20.85546875" style="36" customWidth="1"/>
    <col min="1036" max="1036" width="8.140625" style="36" bestFit="1" customWidth="1"/>
    <col min="1037" max="1037" width="21" style="36" customWidth="1"/>
    <col min="1038" max="1038" width="13.5703125" style="36" customWidth="1"/>
    <col min="1039" max="1284" width="9.140625" style="36"/>
    <col min="1285" max="1285" width="4.85546875" style="36" customWidth="1"/>
    <col min="1286" max="1286" width="49.42578125" style="36" customWidth="1"/>
    <col min="1287" max="1288" width="10.28515625" style="36" customWidth="1"/>
    <col min="1289" max="1289" width="20.7109375" style="36" customWidth="1"/>
    <col min="1290" max="1290" width="8.140625" style="36" bestFit="1" customWidth="1"/>
    <col min="1291" max="1291" width="20.85546875" style="36" customWidth="1"/>
    <col min="1292" max="1292" width="8.140625" style="36" bestFit="1" customWidth="1"/>
    <col min="1293" max="1293" width="21" style="36" customWidth="1"/>
    <col min="1294" max="1294" width="13.5703125" style="36" customWidth="1"/>
    <col min="1295" max="1540" width="9.140625" style="36"/>
    <col min="1541" max="1541" width="4.85546875" style="36" customWidth="1"/>
    <col min="1542" max="1542" width="49.42578125" style="36" customWidth="1"/>
    <col min="1543" max="1544" width="10.28515625" style="36" customWidth="1"/>
    <col min="1545" max="1545" width="20.7109375" style="36" customWidth="1"/>
    <col min="1546" max="1546" width="8.140625" style="36" bestFit="1" customWidth="1"/>
    <col min="1547" max="1547" width="20.85546875" style="36" customWidth="1"/>
    <col min="1548" max="1548" width="8.140625" style="36" bestFit="1" customWidth="1"/>
    <col min="1549" max="1549" width="21" style="36" customWidth="1"/>
    <col min="1550" max="1550" width="13.5703125" style="36" customWidth="1"/>
    <col min="1551" max="1796" width="9.140625" style="36"/>
    <col min="1797" max="1797" width="4.85546875" style="36" customWidth="1"/>
    <col min="1798" max="1798" width="49.42578125" style="36" customWidth="1"/>
    <col min="1799" max="1800" width="10.28515625" style="36" customWidth="1"/>
    <col min="1801" max="1801" width="20.7109375" style="36" customWidth="1"/>
    <col min="1802" max="1802" width="8.140625" style="36" bestFit="1" customWidth="1"/>
    <col min="1803" max="1803" width="20.85546875" style="36" customWidth="1"/>
    <col min="1804" max="1804" width="8.140625" style="36" bestFit="1" customWidth="1"/>
    <col min="1805" max="1805" width="21" style="36" customWidth="1"/>
    <col min="1806" max="1806" width="13.5703125" style="36" customWidth="1"/>
    <col min="1807" max="2052" width="9.140625" style="36"/>
    <col min="2053" max="2053" width="4.85546875" style="36" customWidth="1"/>
    <col min="2054" max="2054" width="49.42578125" style="36" customWidth="1"/>
    <col min="2055" max="2056" width="10.28515625" style="36" customWidth="1"/>
    <col min="2057" max="2057" width="20.7109375" style="36" customWidth="1"/>
    <col min="2058" max="2058" width="8.140625" style="36" bestFit="1" customWidth="1"/>
    <col min="2059" max="2059" width="20.85546875" style="36" customWidth="1"/>
    <col min="2060" max="2060" width="8.140625" style="36" bestFit="1" customWidth="1"/>
    <col min="2061" max="2061" width="21" style="36" customWidth="1"/>
    <col min="2062" max="2062" width="13.5703125" style="36" customWidth="1"/>
    <col min="2063" max="2308" width="9.140625" style="36"/>
    <col min="2309" max="2309" width="4.85546875" style="36" customWidth="1"/>
    <col min="2310" max="2310" width="49.42578125" style="36" customWidth="1"/>
    <col min="2311" max="2312" width="10.28515625" style="36" customWidth="1"/>
    <col min="2313" max="2313" width="20.7109375" style="36" customWidth="1"/>
    <col min="2314" max="2314" width="8.140625" style="36" bestFit="1" customWidth="1"/>
    <col min="2315" max="2315" width="20.85546875" style="36" customWidth="1"/>
    <col min="2316" max="2316" width="8.140625" style="36" bestFit="1" customWidth="1"/>
    <col min="2317" max="2317" width="21" style="36" customWidth="1"/>
    <col min="2318" max="2318" width="13.5703125" style="36" customWidth="1"/>
    <col min="2319" max="2564" width="9.140625" style="36"/>
    <col min="2565" max="2565" width="4.85546875" style="36" customWidth="1"/>
    <col min="2566" max="2566" width="49.42578125" style="36" customWidth="1"/>
    <col min="2567" max="2568" width="10.28515625" style="36" customWidth="1"/>
    <col min="2569" max="2569" width="20.7109375" style="36" customWidth="1"/>
    <col min="2570" max="2570" width="8.140625" style="36" bestFit="1" customWidth="1"/>
    <col min="2571" max="2571" width="20.85546875" style="36" customWidth="1"/>
    <col min="2572" max="2572" width="8.140625" style="36" bestFit="1" customWidth="1"/>
    <col min="2573" max="2573" width="21" style="36" customWidth="1"/>
    <col min="2574" max="2574" width="13.5703125" style="36" customWidth="1"/>
    <col min="2575" max="2820" width="9.140625" style="36"/>
    <col min="2821" max="2821" width="4.85546875" style="36" customWidth="1"/>
    <col min="2822" max="2822" width="49.42578125" style="36" customWidth="1"/>
    <col min="2823" max="2824" width="10.28515625" style="36" customWidth="1"/>
    <col min="2825" max="2825" width="20.7109375" style="36" customWidth="1"/>
    <col min="2826" max="2826" width="8.140625" style="36" bestFit="1" customWidth="1"/>
    <col min="2827" max="2827" width="20.85546875" style="36" customWidth="1"/>
    <col min="2828" max="2828" width="8.140625" style="36" bestFit="1" customWidth="1"/>
    <col min="2829" max="2829" width="21" style="36" customWidth="1"/>
    <col min="2830" max="2830" width="13.5703125" style="36" customWidth="1"/>
    <col min="2831" max="3076" width="9.140625" style="36"/>
    <col min="3077" max="3077" width="4.85546875" style="36" customWidth="1"/>
    <col min="3078" max="3078" width="49.42578125" style="36" customWidth="1"/>
    <col min="3079" max="3080" width="10.28515625" style="36" customWidth="1"/>
    <col min="3081" max="3081" width="20.7109375" style="36" customWidth="1"/>
    <col min="3082" max="3082" width="8.140625" style="36" bestFit="1" customWidth="1"/>
    <col min="3083" max="3083" width="20.85546875" style="36" customWidth="1"/>
    <col min="3084" max="3084" width="8.140625" style="36" bestFit="1" customWidth="1"/>
    <col min="3085" max="3085" width="21" style="36" customWidth="1"/>
    <col min="3086" max="3086" width="13.5703125" style="36" customWidth="1"/>
    <col min="3087" max="3332" width="9.140625" style="36"/>
    <col min="3333" max="3333" width="4.85546875" style="36" customWidth="1"/>
    <col min="3334" max="3334" width="49.42578125" style="36" customWidth="1"/>
    <col min="3335" max="3336" width="10.28515625" style="36" customWidth="1"/>
    <col min="3337" max="3337" width="20.7109375" style="36" customWidth="1"/>
    <col min="3338" max="3338" width="8.140625" style="36" bestFit="1" customWidth="1"/>
    <col min="3339" max="3339" width="20.85546875" style="36" customWidth="1"/>
    <col min="3340" max="3340" width="8.140625" style="36" bestFit="1" customWidth="1"/>
    <col min="3341" max="3341" width="21" style="36" customWidth="1"/>
    <col min="3342" max="3342" width="13.5703125" style="36" customWidth="1"/>
    <col min="3343" max="3588" width="9.140625" style="36"/>
    <col min="3589" max="3589" width="4.85546875" style="36" customWidth="1"/>
    <col min="3590" max="3590" width="49.42578125" style="36" customWidth="1"/>
    <col min="3591" max="3592" width="10.28515625" style="36" customWidth="1"/>
    <col min="3593" max="3593" width="20.7109375" style="36" customWidth="1"/>
    <col min="3594" max="3594" width="8.140625" style="36" bestFit="1" customWidth="1"/>
    <col min="3595" max="3595" width="20.85546875" style="36" customWidth="1"/>
    <col min="3596" max="3596" width="8.140625" style="36" bestFit="1" customWidth="1"/>
    <col min="3597" max="3597" width="21" style="36" customWidth="1"/>
    <col min="3598" max="3598" width="13.5703125" style="36" customWidth="1"/>
    <col min="3599" max="3844" width="9.140625" style="36"/>
    <col min="3845" max="3845" width="4.85546875" style="36" customWidth="1"/>
    <col min="3846" max="3846" width="49.42578125" style="36" customWidth="1"/>
    <col min="3847" max="3848" width="10.28515625" style="36" customWidth="1"/>
    <col min="3849" max="3849" width="20.7109375" style="36" customWidth="1"/>
    <col min="3850" max="3850" width="8.140625" style="36" bestFit="1" customWidth="1"/>
    <col min="3851" max="3851" width="20.85546875" style="36" customWidth="1"/>
    <col min="3852" max="3852" width="8.140625" style="36" bestFit="1" customWidth="1"/>
    <col min="3853" max="3853" width="21" style="36" customWidth="1"/>
    <col min="3854" max="3854" width="13.5703125" style="36" customWidth="1"/>
    <col min="3855" max="4100" width="9.140625" style="36"/>
    <col min="4101" max="4101" width="4.85546875" style="36" customWidth="1"/>
    <col min="4102" max="4102" width="49.42578125" style="36" customWidth="1"/>
    <col min="4103" max="4104" width="10.28515625" style="36" customWidth="1"/>
    <col min="4105" max="4105" width="20.7109375" style="36" customWidth="1"/>
    <col min="4106" max="4106" width="8.140625" style="36" bestFit="1" customWidth="1"/>
    <col min="4107" max="4107" width="20.85546875" style="36" customWidth="1"/>
    <col min="4108" max="4108" width="8.140625" style="36" bestFit="1" customWidth="1"/>
    <col min="4109" max="4109" width="21" style="36" customWidth="1"/>
    <col min="4110" max="4110" width="13.5703125" style="36" customWidth="1"/>
    <col min="4111" max="4356" width="9.140625" style="36"/>
    <col min="4357" max="4357" width="4.85546875" style="36" customWidth="1"/>
    <col min="4358" max="4358" width="49.42578125" style="36" customWidth="1"/>
    <col min="4359" max="4360" width="10.28515625" style="36" customWidth="1"/>
    <col min="4361" max="4361" width="20.7109375" style="36" customWidth="1"/>
    <col min="4362" max="4362" width="8.140625" style="36" bestFit="1" customWidth="1"/>
    <col min="4363" max="4363" width="20.85546875" style="36" customWidth="1"/>
    <col min="4364" max="4364" width="8.140625" style="36" bestFit="1" customWidth="1"/>
    <col min="4365" max="4365" width="21" style="36" customWidth="1"/>
    <col min="4366" max="4366" width="13.5703125" style="36" customWidth="1"/>
    <col min="4367" max="4612" width="9.140625" style="36"/>
    <col min="4613" max="4613" width="4.85546875" style="36" customWidth="1"/>
    <col min="4614" max="4614" width="49.42578125" style="36" customWidth="1"/>
    <col min="4615" max="4616" width="10.28515625" style="36" customWidth="1"/>
    <col min="4617" max="4617" width="20.7109375" style="36" customWidth="1"/>
    <col min="4618" max="4618" width="8.140625" style="36" bestFit="1" customWidth="1"/>
    <col min="4619" max="4619" width="20.85546875" style="36" customWidth="1"/>
    <col min="4620" max="4620" width="8.140625" style="36" bestFit="1" customWidth="1"/>
    <col min="4621" max="4621" width="21" style="36" customWidth="1"/>
    <col min="4622" max="4622" width="13.5703125" style="36" customWidth="1"/>
    <col min="4623" max="4868" width="9.140625" style="36"/>
    <col min="4869" max="4869" width="4.85546875" style="36" customWidth="1"/>
    <col min="4870" max="4870" width="49.42578125" style="36" customWidth="1"/>
    <col min="4871" max="4872" width="10.28515625" style="36" customWidth="1"/>
    <col min="4873" max="4873" width="20.7109375" style="36" customWidth="1"/>
    <col min="4874" max="4874" width="8.140625" style="36" bestFit="1" customWidth="1"/>
    <col min="4875" max="4875" width="20.85546875" style="36" customWidth="1"/>
    <col min="4876" max="4876" width="8.140625" style="36" bestFit="1" customWidth="1"/>
    <col min="4877" max="4877" width="21" style="36" customWidth="1"/>
    <col min="4878" max="4878" width="13.5703125" style="36" customWidth="1"/>
    <col min="4879" max="5124" width="9.140625" style="36"/>
    <col min="5125" max="5125" width="4.85546875" style="36" customWidth="1"/>
    <col min="5126" max="5126" width="49.42578125" style="36" customWidth="1"/>
    <col min="5127" max="5128" width="10.28515625" style="36" customWidth="1"/>
    <col min="5129" max="5129" width="20.7109375" style="36" customWidth="1"/>
    <col min="5130" max="5130" width="8.140625" style="36" bestFit="1" customWidth="1"/>
    <col min="5131" max="5131" width="20.85546875" style="36" customWidth="1"/>
    <col min="5132" max="5132" width="8.140625" style="36" bestFit="1" customWidth="1"/>
    <col min="5133" max="5133" width="21" style="36" customWidth="1"/>
    <col min="5134" max="5134" width="13.5703125" style="36" customWidth="1"/>
    <col min="5135" max="5380" width="9.140625" style="36"/>
    <col min="5381" max="5381" width="4.85546875" style="36" customWidth="1"/>
    <col min="5382" max="5382" width="49.42578125" style="36" customWidth="1"/>
    <col min="5383" max="5384" width="10.28515625" style="36" customWidth="1"/>
    <col min="5385" max="5385" width="20.7109375" style="36" customWidth="1"/>
    <col min="5386" max="5386" width="8.140625" style="36" bestFit="1" customWidth="1"/>
    <col min="5387" max="5387" width="20.85546875" style="36" customWidth="1"/>
    <col min="5388" max="5388" width="8.140625" style="36" bestFit="1" customWidth="1"/>
    <col min="5389" max="5389" width="21" style="36" customWidth="1"/>
    <col min="5390" max="5390" width="13.5703125" style="36" customWidth="1"/>
    <col min="5391" max="5636" width="9.140625" style="36"/>
    <col min="5637" max="5637" width="4.85546875" style="36" customWidth="1"/>
    <col min="5638" max="5638" width="49.42578125" style="36" customWidth="1"/>
    <col min="5639" max="5640" width="10.28515625" style="36" customWidth="1"/>
    <col min="5641" max="5641" width="20.7109375" style="36" customWidth="1"/>
    <col min="5642" max="5642" width="8.140625" style="36" bestFit="1" customWidth="1"/>
    <col min="5643" max="5643" width="20.85546875" style="36" customWidth="1"/>
    <col min="5644" max="5644" width="8.140625" style="36" bestFit="1" customWidth="1"/>
    <col min="5645" max="5645" width="21" style="36" customWidth="1"/>
    <col min="5646" max="5646" width="13.5703125" style="36" customWidth="1"/>
    <col min="5647" max="5892" width="9.140625" style="36"/>
    <col min="5893" max="5893" width="4.85546875" style="36" customWidth="1"/>
    <col min="5894" max="5894" width="49.42578125" style="36" customWidth="1"/>
    <col min="5895" max="5896" width="10.28515625" style="36" customWidth="1"/>
    <col min="5897" max="5897" width="20.7109375" style="36" customWidth="1"/>
    <col min="5898" max="5898" width="8.140625" style="36" bestFit="1" customWidth="1"/>
    <col min="5899" max="5899" width="20.85546875" style="36" customWidth="1"/>
    <col min="5900" max="5900" width="8.140625" style="36" bestFit="1" customWidth="1"/>
    <col min="5901" max="5901" width="21" style="36" customWidth="1"/>
    <col min="5902" max="5902" width="13.5703125" style="36" customWidth="1"/>
    <col min="5903" max="6148" width="9.140625" style="36"/>
    <col min="6149" max="6149" width="4.85546875" style="36" customWidth="1"/>
    <col min="6150" max="6150" width="49.42578125" style="36" customWidth="1"/>
    <col min="6151" max="6152" width="10.28515625" style="36" customWidth="1"/>
    <col min="6153" max="6153" width="20.7109375" style="36" customWidth="1"/>
    <col min="6154" max="6154" width="8.140625" style="36" bestFit="1" customWidth="1"/>
    <col min="6155" max="6155" width="20.85546875" style="36" customWidth="1"/>
    <col min="6156" max="6156" width="8.140625" style="36" bestFit="1" customWidth="1"/>
    <col min="6157" max="6157" width="21" style="36" customWidth="1"/>
    <col min="6158" max="6158" width="13.5703125" style="36" customWidth="1"/>
    <col min="6159" max="6404" width="9.140625" style="36"/>
    <col min="6405" max="6405" width="4.85546875" style="36" customWidth="1"/>
    <col min="6406" max="6406" width="49.42578125" style="36" customWidth="1"/>
    <col min="6407" max="6408" width="10.28515625" style="36" customWidth="1"/>
    <col min="6409" max="6409" width="20.7109375" style="36" customWidth="1"/>
    <col min="6410" max="6410" width="8.140625" style="36" bestFit="1" customWidth="1"/>
    <col min="6411" max="6411" width="20.85546875" style="36" customWidth="1"/>
    <col min="6412" max="6412" width="8.140625" style="36" bestFit="1" customWidth="1"/>
    <col min="6413" max="6413" width="21" style="36" customWidth="1"/>
    <col min="6414" max="6414" width="13.5703125" style="36" customWidth="1"/>
    <col min="6415" max="6660" width="9.140625" style="36"/>
    <col min="6661" max="6661" width="4.85546875" style="36" customWidth="1"/>
    <col min="6662" max="6662" width="49.42578125" style="36" customWidth="1"/>
    <col min="6663" max="6664" width="10.28515625" style="36" customWidth="1"/>
    <col min="6665" max="6665" width="20.7109375" style="36" customWidth="1"/>
    <col min="6666" max="6666" width="8.140625" style="36" bestFit="1" customWidth="1"/>
    <col min="6667" max="6667" width="20.85546875" style="36" customWidth="1"/>
    <col min="6668" max="6668" width="8.140625" style="36" bestFit="1" customWidth="1"/>
    <col min="6669" max="6669" width="21" style="36" customWidth="1"/>
    <col min="6670" max="6670" width="13.5703125" style="36" customWidth="1"/>
    <col min="6671" max="6916" width="9.140625" style="36"/>
    <col min="6917" max="6917" width="4.85546875" style="36" customWidth="1"/>
    <col min="6918" max="6918" width="49.42578125" style="36" customWidth="1"/>
    <col min="6919" max="6920" width="10.28515625" style="36" customWidth="1"/>
    <col min="6921" max="6921" width="20.7109375" style="36" customWidth="1"/>
    <col min="6922" max="6922" width="8.140625" style="36" bestFit="1" customWidth="1"/>
    <col min="6923" max="6923" width="20.85546875" style="36" customWidth="1"/>
    <col min="6924" max="6924" width="8.140625" style="36" bestFit="1" customWidth="1"/>
    <col min="6925" max="6925" width="21" style="36" customWidth="1"/>
    <col min="6926" max="6926" width="13.5703125" style="36" customWidth="1"/>
    <col min="6927" max="7172" width="9.140625" style="36"/>
    <col min="7173" max="7173" width="4.85546875" style="36" customWidth="1"/>
    <col min="7174" max="7174" width="49.42578125" style="36" customWidth="1"/>
    <col min="7175" max="7176" width="10.28515625" style="36" customWidth="1"/>
    <col min="7177" max="7177" width="20.7109375" style="36" customWidth="1"/>
    <col min="7178" max="7178" width="8.140625" style="36" bestFit="1" customWidth="1"/>
    <col min="7179" max="7179" width="20.85546875" style="36" customWidth="1"/>
    <col min="7180" max="7180" width="8.140625" style="36" bestFit="1" customWidth="1"/>
    <col min="7181" max="7181" width="21" style="36" customWidth="1"/>
    <col min="7182" max="7182" width="13.5703125" style="36" customWidth="1"/>
    <col min="7183" max="7428" width="9.140625" style="36"/>
    <col min="7429" max="7429" width="4.85546875" style="36" customWidth="1"/>
    <col min="7430" max="7430" width="49.42578125" style="36" customWidth="1"/>
    <col min="7431" max="7432" width="10.28515625" style="36" customWidth="1"/>
    <col min="7433" max="7433" width="20.7109375" style="36" customWidth="1"/>
    <col min="7434" max="7434" width="8.140625" style="36" bestFit="1" customWidth="1"/>
    <col min="7435" max="7435" width="20.85546875" style="36" customWidth="1"/>
    <col min="7436" max="7436" width="8.140625" style="36" bestFit="1" customWidth="1"/>
    <col min="7437" max="7437" width="21" style="36" customWidth="1"/>
    <col min="7438" max="7438" width="13.5703125" style="36" customWidth="1"/>
    <col min="7439" max="7684" width="9.140625" style="36"/>
    <col min="7685" max="7685" width="4.85546875" style="36" customWidth="1"/>
    <col min="7686" max="7686" width="49.42578125" style="36" customWidth="1"/>
    <col min="7687" max="7688" width="10.28515625" style="36" customWidth="1"/>
    <col min="7689" max="7689" width="20.7109375" style="36" customWidth="1"/>
    <col min="7690" max="7690" width="8.140625" style="36" bestFit="1" customWidth="1"/>
    <col min="7691" max="7691" width="20.85546875" style="36" customWidth="1"/>
    <col min="7692" max="7692" width="8.140625" style="36" bestFit="1" customWidth="1"/>
    <col min="7693" max="7693" width="21" style="36" customWidth="1"/>
    <col min="7694" max="7694" width="13.5703125" style="36" customWidth="1"/>
    <col min="7695" max="7940" width="9.140625" style="36"/>
    <col min="7941" max="7941" width="4.85546875" style="36" customWidth="1"/>
    <col min="7942" max="7942" width="49.42578125" style="36" customWidth="1"/>
    <col min="7943" max="7944" width="10.28515625" style="36" customWidth="1"/>
    <col min="7945" max="7945" width="20.7109375" style="36" customWidth="1"/>
    <col min="7946" max="7946" width="8.140625" style="36" bestFit="1" customWidth="1"/>
    <col min="7947" max="7947" width="20.85546875" style="36" customWidth="1"/>
    <col min="7948" max="7948" width="8.140625" style="36" bestFit="1" customWidth="1"/>
    <col min="7949" max="7949" width="21" style="36" customWidth="1"/>
    <col min="7950" max="7950" width="13.5703125" style="36" customWidth="1"/>
    <col min="7951" max="8196" width="9.140625" style="36"/>
    <col min="8197" max="8197" width="4.85546875" style="36" customWidth="1"/>
    <col min="8198" max="8198" width="49.42578125" style="36" customWidth="1"/>
    <col min="8199" max="8200" width="10.28515625" style="36" customWidth="1"/>
    <col min="8201" max="8201" width="20.7109375" style="36" customWidth="1"/>
    <col min="8202" max="8202" width="8.140625" style="36" bestFit="1" customWidth="1"/>
    <col min="8203" max="8203" width="20.85546875" style="36" customWidth="1"/>
    <col min="8204" max="8204" width="8.140625" style="36" bestFit="1" customWidth="1"/>
    <col min="8205" max="8205" width="21" style="36" customWidth="1"/>
    <col min="8206" max="8206" width="13.5703125" style="36" customWidth="1"/>
    <col min="8207" max="8452" width="9.140625" style="36"/>
    <col min="8453" max="8453" width="4.85546875" style="36" customWidth="1"/>
    <col min="8454" max="8454" width="49.42578125" style="36" customWidth="1"/>
    <col min="8455" max="8456" width="10.28515625" style="36" customWidth="1"/>
    <col min="8457" max="8457" width="20.7109375" style="36" customWidth="1"/>
    <col min="8458" max="8458" width="8.140625" style="36" bestFit="1" customWidth="1"/>
    <col min="8459" max="8459" width="20.85546875" style="36" customWidth="1"/>
    <col min="8460" max="8460" width="8.140625" style="36" bestFit="1" customWidth="1"/>
    <col min="8461" max="8461" width="21" style="36" customWidth="1"/>
    <col min="8462" max="8462" width="13.5703125" style="36" customWidth="1"/>
    <col min="8463" max="8708" width="9.140625" style="36"/>
    <col min="8709" max="8709" width="4.85546875" style="36" customWidth="1"/>
    <col min="8710" max="8710" width="49.42578125" style="36" customWidth="1"/>
    <col min="8711" max="8712" width="10.28515625" style="36" customWidth="1"/>
    <col min="8713" max="8713" width="20.7109375" style="36" customWidth="1"/>
    <col min="8714" max="8714" width="8.140625" style="36" bestFit="1" customWidth="1"/>
    <col min="8715" max="8715" width="20.85546875" style="36" customWidth="1"/>
    <col min="8716" max="8716" width="8.140625" style="36" bestFit="1" customWidth="1"/>
    <col min="8717" max="8717" width="21" style="36" customWidth="1"/>
    <col min="8718" max="8718" width="13.5703125" style="36" customWidth="1"/>
    <col min="8719" max="8964" width="9.140625" style="36"/>
    <col min="8965" max="8965" width="4.85546875" style="36" customWidth="1"/>
    <col min="8966" max="8966" width="49.42578125" style="36" customWidth="1"/>
    <col min="8967" max="8968" width="10.28515625" style="36" customWidth="1"/>
    <col min="8969" max="8969" width="20.7109375" style="36" customWidth="1"/>
    <col min="8970" max="8970" width="8.140625" style="36" bestFit="1" customWidth="1"/>
    <col min="8971" max="8971" width="20.85546875" style="36" customWidth="1"/>
    <col min="8972" max="8972" width="8.140625" style="36" bestFit="1" customWidth="1"/>
    <col min="8973" max="8973" width="21" style="36" customWidth="1"/>
    <col min="8974" max="8974" width="13.5703125" style="36" customWidth="1"/>
    <col min="8975" max="9220" width="9.140625" style="36"/>
    <col min="9221" max="9221" width="4.85546875" style="36" customWidth="1"/>
    <col min="9222" max="9222" width="49.42578125" style="36" customWidth="1"/>
    <col min="9223" max="9224" width="10.28515625" style="36" customWidth="1"/>
    <col min="9225" max="9225" width="20.7109375" style="36" customWidth="1"/>
    <col min="9226" max="9226" width="8.140625" style="36" bestFit="1" customWidth="1"/>
    <col min="9227" max="9227" width="20.85546875" style="36" customWidth="1"/>
    <col min="9228" max="9228" width="8.140625" style="36" bestFit="1" customWidth="1"/>
    <col min="9229" max="9229" width="21" style="36" customWidth="1"/>
    <col min="9230" max="9230" width="13.5703125" style="36" customWidth="1"/>
    <col min="9231" max="9476" width="9.140625" style="36"/>
    <col min="9477" max="9477" width="4.85546875" style="36" customWidth="1"/>
    <col min="9478" max="9478" width="49.42578125" style="36" customWidth="1"/>
    <col min="9479" max="9480" width="10.28515625" style="36" customWidth="1"/>
    <col min="9481" max="9481" width="20.7109375" style="36" customWidth="1"/>
    <col min="9482" max="9482" width="8.140625" style="36" bestFit="1" customWidth="1"/>
    <col min="9483" max="9483" width="20.85546875" style="36" customWidth="1"/>
    <col min="9484" max="9484" width="8.140625" style="36" bestFit="1" customWidth="1"/>
    <col min="9485" max="9485" width="21" style="36" customWidth="1"/>
    <col min="9486" max="9486" width="13.5703125" style="36" customWidth="1"/>
    <col min="9487" max="9732" width="9.140625" style="36"/>
    <col min="9733" max="9733" width="4.85546875" style="36" customWidth="1"/>
    <col min="9734" max="9734" width="49.42578125" style="36" customWidth="1"/>
    <col min="9735" max="9736" width="10.28515625" style="36" customWidth="1"/>
    <col min="9737" max="9737" width="20.7109375" style="36" customWidth="1"/>
    <col min="9738" max="9738" width="8.140625" style="36" bestFit="1" customWidth="1"/>
    <col min="9739" max="9739" width="20.85546875" style="36" customWidth="1"/>
    <col min="9740" max="9740" width="8.140625" style="36" bestFit="1" customWidth="1"/>
    <col min="9741" max="9741" width="21" style="36" customWidth="1"/>
    <col min="9742" max="9742" width="13.5703125" style="36" customWidth="1"/>
    <col min="9743" max="9988" width="9.140625" style="36"/>
    <col min="9989" max="9989" width="4.85546875" style="36" customWidth="1"/>
    <col min="9990" max="9990" width="49.42578125" style="36" customWidth="1"/>
    <col min="9991" max="9992" width="10.28515625" style="36" customWidth="1"/>
    <col min="9993" max="9993" width="20.7109375" style="36" customWidth="1"/>
    <col min="9994" max="9994" width="8.140625" style="36" bestFit="1" customWidth="1"/>
    <col min="9995" max="9995" width="20.85546875" style="36" customWidth="1"/>
    <col min="9996" max="9996" width="8.140625" style="36" bestFit="1" customWidth="1"/>
    <col min="9997" max="9997" width="21" style="36" customWidth="1"/>
    <col min="9998" max="9998" width="13.5703125" style="36" customWidth="1"/>
    <col min="9999" max="10244" width="9.140625" style="36"/>
    <col min="10245" max="10245" width="4.85546875" style="36" customWidth="1"/>
    <col min="10246" max="10246" width="49.42578125" style="36" customWidth="1"/>
    <col min="10247" max="10248" width="10.28515625" style="36" customWidth="1"/>
    <col min="10249" max="10249" width="20.7109375" style="36" customWidth="1"/>
    <col min="10250" max="10250" width="8.140625" style="36" bestFit="1" customWidth="1"/>
    <col min="10251" max="10251" width="20.85546875" style="36" customWidth="1"/>
    <col min="10252" max="10252" width="8.140625" style="36" bestFit="1" customWidth="1"/>
    <col min="10253" max="10253" width="21" style="36" customWidth="1"/>
    <col min="10254" max="10254" width="13.5703125" style="36" customWidth="1"/>
    <col min="10255" max="10500" width="9.140625" style="36"/>
    <col min="10501" max="10501" width="4.85546875" style="36" customWidth="1"/>
    <col min="10502" max="10502" width="49.42578125" style="36" customWidth="1"/>
    <col min="10503" max="10504" width="10.28515625" style="36" customWidth="1"/>
    <col min="10505" max="10505" width="20.7109375" style="36" customWidth="1"/>
    <col min="10506" max="10506" width="8.140625" style="36" bestFit="1" customWidth="1"/>
    <col min="10507" max="10507" width="20.85546875" style="36" customWidth="1"/>
    <col min="10508" max="10508" width="8.140625" style="36" bestFit="1" customWidth="1"/>
    <col min="10509" max="10509" width="21" style="36" customWidth="1"/>
    <col min="10510" max="10510" width="13.5703125" style="36" customWidth="1"/>
    <col min="10511" max="10756" width="9.140625" style="36"/>
    <col min="10757" max="10757" width="4.85546875" style="36" customWidth="1"/>
    <col min="10758" max="10758" width="49.42578125" style="36" customWidth="1"/>
    <col min="10759" max="10760" width="10.28515625" style="36" customWidth="1"/>
    <col min="10761" max="10761" width="20.7109375" style="36" customWidth="1"/>
    <col min="10762" max="10762" width="8.140625" style="36" bestFit="1" customWidth="1"/>
    <col min="10763" max="10763" width="20.85546875" style="36" customWidth="1"/>
    <col min="10764" max="10764" width="8.140625" style="36" bestFit="1" customWidth="1"/>
    <col min="10765" max="10765" width="21" style="36" customWidth="1"/>
    <col min="10766" max="10766" width="13.5703125" style="36" customWidth="1"/>
    <col min="10767" max="11012" width="9.140625" style="36"/>
    <col min="11013" max="11013" width="4.85546875" style="36" customWidth="1"/>
    <col min="11014" max="11014" width="49.42578125" style="36" customWidth="1"/>
    <col min="11015" max="11016" width="10.28515625" style="36" customWidth="1"/>
    <col min="11017" max="11017" width="20.7109375" style="36" customWidth="1"/>
    <col min="11018" max="11018" width="8.140625" style="36" bestFit="1" customWidth="1"/>
    <col min="11019" max="11019" width="20.85546875" style="36" customWidth="1"/>
    <col min="11020" max="11020" width="8.140625" style="36" bestFit="1" customWidth="1"/>
    <col min="11021" max="11021" width="21" style="36" customWidth="1"/>
    <col min="11022" max="11022" width="13.5703125" style="36" customWidth="1"/>
    <col min="11023" max="11268" width="9.140625" style="36"/>
    <col min="11269" max="11269" width="4.85546875" style="36" customWidth="1"/>
    <col min="11270" max="11270" width="49.42578125" style="36" customWidth="1"/>
    <col min="11271" max="11272" width="10.28515625" style="36" customWidth="1"/>
    <col min="11273" max="11273" width="20.7109375" style="36" customWidth="1"/>
    <col min="11274" max="11274" width="8.140625" style="36" bestFit="1" customWidth="1"/>
    <col min="11275" max="11275" width="20.85546875" style="36" customWidth="1"/>
    <col min="11276" max="11276" width="8.140625" style="36" bestFit="1" customWidth="1"/>
    <col min="11277" max="11277" width="21" style="36" customWidth="1"/>
    <col min="11278" max="11278" width="13.5703125" style="36" customWidth="1"/>
    <col min="11279" max="11524" width="9.140625" style="36"/>
    <col min="11525" max="11525" width="4.85546875" style="36" customWidth="1"/>
    <col min="11526" max="11526" width="49.42578125" style="36" customWidth="1"/>
    <col min="11527" max="11528" width="10.28515625" style="36" customWidth="1"/>
    <col min="11529" max="11529" width="20.7109375" style="36" customWidth="1"/>
    <col min="11530" max="11530" width="8.140625" style="36" bestFit="1" customWidth="1"/>
    <col min="11531" max="11531" width="20.85546875" style="36" customWidth="1"/>
    <col min="11532" max="11532" width="8.140625" style="36" bestFit="1" customWidth="1"/>
    <col min="11533" max="11533" width="21" style="36" customWidth="1"/>
    <col min="11534" max="11534" width="13.5703125" style="36" customWidth="1"/>
    <col min="11535" max="11780" width="9.140625" style="36"/>
    <col min="11781" max="11781" width="4.85546875" style="36" customWidth="1"/>
    <col min="11782" max="11782" width="49.42578125" style="36" customWidth="1"/>
    <col min="11783" max="11784" width="10.28515625" style="36" customWidth="1"/>
    <col min="11785" max="11785" width="20.7109375" style="36" customWidth="1"/>
    <col min="11786" max="11786" width="8.140625" style="36" bestFit="1" customWidth="1"/>
    <col min="11787" max="11787" width="20.85546875" style="36" customWidth="1"/>
    <col min="11788" max="11788" width="8.140625" style="36" bestFit="1" customWidth="1"/>
    <col min="11789" max="11789" width="21" style="36" customWidth="1"/>
    <col min="11790" max="11790" width="13.5703125" style="36" customWidth="1"/>
    <col min="11791" max="12036" width="9.140625" style="36"/>
    <col min="12037" max="12037" width="4.85546875" style="36" customWidth="1"/>
    <col min="12038" max="12038" width="49.42578125" style="36" customWidth="1"/>
    <col min="12039" max="12040" width="10.28515625" style="36" customWidth="1"/>
    <col min="12041" max="12041" width="20.7109375" style="36" customWidth="1"/>
    <col min="12042" max="12042" width="8.140625" style="36" bestFit="1" customWidth="1"/>
    <col min="12043" max="12043" width="20.85546875" style="36" customWidth="1"/>
    <col min="12044" max="12044" width="8.140625" style="36" bestFit="1" customWidth="1"/>
    <col min="12045" max="12045" width="21" style="36" customWidth="1"/>
    <col min="12046" max="12046" width="13.5703125" style="36" customWidth="1"/>
    <col min="12047" max="12292" width="9.140625" style="36"/>
    <col min="12293" max="12293" width="4.85546875" style="36" customWidth="1"/>
    <col min="12294" max="12294" width="49.42578125" style="36" customWidth="1"/>
    <col min="12295" max="12296" width="10.28515625" style="36" customWidth="1"/>
    <col min="12297" max="12297" width="20.7109375" style="36" customWidth="1"/>
    <col min="12298" max="12298" width="8.140625" style="36" bestFit="1" customWidth="1"/>
    <col min="12299" max="12299" width="20.85546875" style="36" customWidth="1"/>
    <col min="12300" max="12300" width="8.140625" style="36" bestFit="1" customWidth="1"/>
    <col min="12301" max="12301" width="21" style="36" customWidth="1"/>
    <col min="12302" max="12302" width="13.5703125" style="36" customWidth="1"/>
    <col min="12303" max="12548" width="9.140625" style="36"/>
    <col min="12549" max="12549" width="4.85546875" style="36" customWidth="1"/>
    <col min="12550" max="12550" width="49.42578125" style="36" customWidth="1"/>
    <col min="12551" max="12552" width="10.28515625" style="36" customWidth="1"/>
    <col min="12553" max="12553" width="20.7109375" style="36" customWidth="1"/>
    <col min="12554" max="12554" width="8.140625" style="36" bestFit="1" customWidth="1"/>
    <col min="12555" max="12555" width="20.85546875" style="36" customWidth="1"/>
    <col min="12556" max="12556" width="8.140625" style="36" bestFit="1" customWidth="1"/>
    <col min="12557" max="12557" width="21" style="36" customWidth="1"/>
    <col min="12558" max="12558" width="13.5703125" style="36" customWidth="1"/>
    <col min="12559" max="12804" width="9.140625" style="36"/>
    <col min="12805" max="12805" width="4.85546875" style="36" customWidth="1"/>
    <col min="12806" max="12806" width="49.42578125" style="36" customWidth="1"/>
    <col min="12807" max="12808" width="10.28515625" style="36" customWidth="1"/>
    <col min="12809" max="12809" width="20.7109375" style="36" customWidth="1"/>
    <col min="12810" max="12810" width="8.140625" style="36" bestFit="1" customWidth="1"/>
    <col min="12811" max="12811" width="20.85546875" style="36" customWidth="1"/>
    <col min="12812" max="12812" width="8.140625" style="36" bestFit="1" customWidth="1"/>
    <col min="12813" max="12813" width="21" style="36" customWidth="1"/>
    <col min="12814" max="12814" width="13.5703125" style="36" customWidth="1"/>
    <col min="12815" max="13060" width="9.140625" style="36"/>
    <col min="13061" max="13061" width="4.85546875" style="36" customWidth="1"/>
    <col min="13062" max="13062" width="49.42578125" style="36" customWidth="1"/>
    <col min="13063" max="13064" width="10.28515625" style="36" customWidth="1"/>
    <col min="13065" max="13065" width="20.7109375" style="36" customWidth="1"/>
    <col min="13066" max="13066" width="8.140625" style="36" bestFit="1" customWidth="1"/>
    <col min="13067" max="13067" width="20.85546875" style="36" customWidth="1"/>
    <col min="13068" max="13068" width="8.140625" style="36" bestFit="1" customWidth="1"/>
    <col min="13069" max="13069" width="21" style="36" customWidth="1"/>
    <col min="13070" max="13070" width="13.5703125" style="36" customWidth="1"/>
    <col min="13071" max="13316" width="9.140625" style="36"/>
    <col min="13317" max="13317" width="4.85546875" style="36" customWidth="1"/>
    <col min="13318" max="13318" width="49.42578125" style="36" customWidth="1"/>
    <col min="13319" max="13320" width="10.28515625" style="36" customWidth="1"/>
    <col min="13321" max="13321" width="20.7109375" style="36" customWidth="1"/>
    <col min="13322" max="13322" width="8.140625" style="36" bestFit="1" customWidth="1"/>
    <col min="13323" max="13323" width="20.85546875" style="36" customWidth="1"/>
    <col min="13324" max="13324" width="8.140625" style="36" bestFit="1" customWidth="1"/>
    <col min="13325" max="13325" width="21" style="36" customWidth="1"/>
    <col min="13326" max="13326" width="13.5703125" style="36" customWidth="1"/>
    <col min="13327" max="13572" width="9.140625" style="36"/>
    <col min="13573" max="13573" width="4.85546875" style="36" customWidth="1"/>
    <col min="13574" max="13574" width="49.42578125" style="36" customWidth="1"/>
    <col min="13575" max="13576" width="10.28515625" style="36" customWidth="1"/>
    <col min="13577" max="13577" width="20.7109375" style="36" customWidth="1"/>
    <col min="13578" max="13578" width="8.140625" style="36" bestFit="1" customWidth="1"/>
    <col min="13579" max="13579" width="20.85546875" style="36" customWidth="1"/>
    <col min="13580" max="13580" width="8.140625" style="36" bestFit="1" customWidth="1"/>
    <col min="13581" max="13581" width="21" style="36" customWidth="1"/>
    <col min="13582" max="13582" width="13.5703125" style="36" customWidth="1"/>
    <col min="13583" max="13828" width="9.140625" style="36"/>
    <col min="13829" max="13829" width="4.85546875" style="36" customWidth="1"/>
    <col min="13830" max="13830" width="49.42578125" style="36" customWidth="1"/>
    <col min="13831" max="13832" width="10.28515625" style="36" customWidth="1"/>
    <col min="13833" max="13833" width="20.7109375" style="36" customWidth="1"/>
    <col min="13834" max="13834" width="8.140625" style="36" bestFit="1" customWidth="1"/>
    <col min="13835" max="13835" width="20.85546875" style="36" customWidth="1"/>
    <col min="13836" max="13836" width="8.140625" style="36" bestFit="1" customWidth="1"/>
    <col min="13837" max="13837" width="21" style="36" customWidth="1"/>
    <col min="13838" max="13838" width="13.5703125" style="36" customWidth="1"/>
    <col min="13839" max="14084" width="9.140625" style="36"/>
    <col min="14085" max="14085" width="4.85546875" style="36" customWidth="1"/>
    <col min="14086" max="14086" width="49.42578125" style="36" customWidth="1"/>
    <col min="14087" max="14088" width="10.28515625" style="36" customWidth="1"/>
    <col min="14089" max="14089" width="20.7109375" style="36" customWidth="1"/>
    <col min="14090" max="14090" width="8.140625" style="36" bestFit="1" customWidth="1"/>
    <col min="14091" max="14091" width="20.85546875" style="36" customWidth="1"/>
    <col min="14092" max="14092" width="8.140625" style="36" bestFit="1" customWidth="1"/>
    <col min="14093" max="14093" width="21" style="36" customWidth="1"/>
    <col min="14094" max="14094" width="13.5703125" style="36" customWidth="1"/>
    <col min="14095" max="14340" width="9.140625" style="36"/>
    <col min="14341" max="14341" width="4.85546875" style="36" customWidth="1"/>
    <col min="14342" max="14342" width="49.42578125" style="36" customWidth="1"/>
    <col min="14343" max="14344" width="10.28515625" style="36" customWidth="1"/>
    <col min="14345" max="14345" width="20.7109375" style="36" customWidth="1"/>
    <col min="14346" max="14346" width="8.140625" style="36" bestFit="1" customWidth="1"/>
    <col min="14347" max="14347" width="20.85546875" style="36" customWidth="1"/>
    <col min="14348" max="14348" width="8.140625" style="36" bestFit="1" customWidth="1"/>
    <col min="14349" max="14349" width="21" style="36" customWidth="1"/>
    <col min="14350" max="14350" width="13.5703125" style="36" customWidth="1"/>
    <col min="14351" max="14596" width="9.140625" style="36"/>
    <col min="14597" max="14597" width="4.85546875" style="36" customWidth="1"/>
    <col min="14598" max="14598" width="49.42578125" style="36" customWidth="1"/>
    <col min="14599" max="14600" width="10.28515625" style="36" customWidth="1"/>
    <col min="14601" max="14601" width="20.7109375" style="36" customWidth="1"/>
    <col min="14602" max="14602" width="8.140625" style="36" bestFit="1" customWidth="1"/>
    <col min="14603" max="14603" width="20.85546875" style="36" customWidth="1"/>
    <col min="14604" max="14604" width="8.140625" style="36" bestFit="1" customWidth="1"/>
    <col min="14605" max="14605" width="21" style="36" customWidth="1"/>
    <col min="14606" max="14606" width="13.5703125" style="36" customWidth="1"/>
    <col min="14607" max="14852" width="9.140625" style="36"/>
    <col min="14853" max="14853" width="4.85546875" style="36" customWidth="1"/>
    <col min="14854" max="14854" width="49.42578125" style="36" customWidth="1"/>
    <col min="14855" max="14856" width="10.28515625" style="36" customWidth="1"/>
    <col min="14857" max="14857" width="20.7109375" style="36" customWidth="1"/>
    <col min="14858" max="14858" width="8.140625" style="36" bestFit="1" customWidth="1"/>
    <col min="14859" max="14859" width="20.85546875" style="36" customWidth="1"/>
    <col min="14860" max="14860" width="8.140625" style="36" bestFit="1" customWidth="1"/>
    <col min="14861" max="14861" width="21" style="36" customWidth="1"/>
    <col min="14862" max="14862" width="13.5703125" style="36" customWidth="1"/>
    <col min="14863" max="15108" width="9.140625" style="36"/>
    <col min="15109" max="15109" width="4.85546875" style="36" customWidth="1"/>
    <col min="15110" max="15110" width="49.42578125" style="36" customWidth="1"/>
    <col min="15111" max="15112" width="10.28515625" style="36" customWidth="1"/>
    <col min="15113" max="15113" width="20.7109375" style="36" customWidth="1"/>
    <col min="15114" max="15114" width="8.140625" style="36" bestFit="1" customWidth="1"/>
    <col min="15115" max="15115" width="20.85546875" style="36" customWidth="1"/>
    <col min="15116" max="15116" width="8.140625" style="36" bestFit="1" customWidth="1"/>
    <col min="15117" max="15117" width="21" style="36" customWidth="1"/>
    <col min="15118" max="15118" width="13.5703125" style="36" customWidth="1"/>
    <col min="15119" max="15364" width="9.140625" style="36"/>
    <col min="15365" max="15365" width="4.85546875" style="36" customWidth="1"/>
    <col min="15366" max="15366" width="49.42578125" style="36" customWidth="1"/>
    <col min="15367" max="15368" width="10.28515625" style="36" customWidth="1"/>
    <col min="15369" max="15369" width="20.7109375" style="36" customWidth="1"/>
    <col min="15370" max="15370" width="8.140625" style="36" bestFit="1" customWidth="1"/>
    <col min="15371" max="15371" width="20.85546875" style="36" customWidth="1"/>
    <col min="15372" max="15372" width="8.140625" style="36" bestFit="1" customWidth="1"/>
    <col min="15373" max="15373" width="21" style="36" customWidth="1"/>
    <col min="15374" max="15374" width="13.5703125" style="36" customWidth="1"/>
    <col min="15375" max="15620" width="9.140625" style="36"/>
    <col min="15621" max="15621" width="4.85546875" style="36" customWidth="1"/>
    <col min="15622" max="15622" width="49.42578125" style="36" customWidth="1"/>
    <col min="15623" max="15624" width="10.28515625" style="36" customWidth="1"/>
    <col min="15625" max="15625" width="20.7109375" style="36" customWidth="1"/>
    <col min="15626" max="15626" width="8.140625" style="36" bestFit="1" customWidth="1"/>
    <col min="15627" max="15627" width="20.85546875" style="36" customWidth="1"/>
    <col min="15628" max="15628" width="8.140625" style="36" bestFit="1" customWidth="1"/>
    <col min="15629" max="15629" width="21" style="36" customWidth="1"/>
    <col min="15630" max="15630" width="13.5703125" style="36" customWidth="1"/>
    <col min="15631" max="15876" width="9.140625" style="36"/>
    <col min="15877" max="15877" width="4.85546875" style="36" customWidth="1"/>
    <col min="15878" max="15878" width="49.42578125" style="36" customWidth="1"/>
    <col min="15879" max="15880" width="10.28515625" style="36" customWidth="1"/>
    <col min="15881" max="15881" width="20.7109375" style="36" customWidth="1"/>
    <col min="15882" max="15882" width="8.140625" style="36" bestFit="1" customWidth="1"/>
    <col min="15883" max="15883" width="20.85546875" style="36" customWidth="1"/>
    <col min="15884" max="15884" width="8.140625" style="36" bestFit="1" customWidth="1"/>
    <col min="15885" max="15885" width="21" style="36" customWidth="1"/>
    <col min="15886" max="15886" width="13.5703125" style="36" customWidth="1"/>
    <col min="15887" max="16132" width="9.140625" style="36"/>
    <col min="16133" max="16133" width="4.85546875" style="36" customWidth="1"/>
    <col min="16134" max="16134" width="49.42578125" style="36" customWidth="1"/>
    <col min="16135" max="16136" width="10.28515625" style="36" customWidth="1"/>
    <col min="16137" max="16137" width="20.7109375" style="36" customWidth="1"/>
    <col min="16138" max="16138" width="8.140625" style="36" bestFit="1" customWidth="1"/>
    <col min="16139" max="16139" width="20.85546875" style="36" customWidth="1"/>
    <col min="16140" max="16140" width="8.140625" style="36" bestFit="1" customWidth="1"/>
    <col min="16141" max="16141" width="21" style="36" customWidth="1"/>
    <col min="16142" max="16142" width="13.5703125" style="36" customWidth="1"/>
    <col min="16143" max="16384" width="9.140625" style="36"/>
  </cols>
  <sheetData>
    <row r="1" spans="1:16" s="6" customFormat="1" x14ac:dyDescent="0.25">
      <c r="A1" s="1"/>
      <c r="B1" s="2"/>
      <c r="C1" s="2"/>
      <c r="D1" s="115"/>
      <c r="E1" s="115"/>
      <c r="F1" s="48"/>
      <c r="G1" s="115"/>
      <c r="H1" s="115"/>
      <c r="I1" s="48"/>
      <c r="J1" s="48"/>
      <c r="K1" s="115"/>
      <c r="L1" s="55"/>
      <c r="M1" s="55"/>
      <c r="N1" s="115"/>
      <c r="O1" s="59" t="s">
        <v>0</v>
      </c>
    </row>
    <row r="2" spans="1:16" s="6" customFormat="1" ht="12.75" customHeight="1" x14ac:dyDescent="0.25">
      <c r="A2" s="1"/>
      <c r="B2" s="2"/>
      <c r="C2" s="2"/>
      <c r="D2" s="115"/>
      <c r="E2" s="115"/>
      <c r="F2" s="48"/>
      <c r="G2" s="115"/>
      <c r="H2" s="115"/>
      <c r="I2" s="48"/>
      <c r="J2" s="48"/>
      <c r="K2" s="115"/>
      <c r="L2" s="193" t="s">
        <v>1</v>
      </c>
      <c r="M2" s="193"/>
      <c r="N2" s="193"/>
      <c r="O2" s="193"/>
    </row>
    <row r="3" spans="1:16" s="6" customFormat="1" ht="17.25" thickBot="1" x14ac:dyDescent="0.35">
      <c r="A3" s="4"/>
      <c r="B3" s="65" t="s">
        <v>225</v>
      </c>
      <c r="C3" s="7"/>
      <c r="D3" s="122"/>
      <c r="E3" s="122"/>
      <c r="F3" s="122"/>
      <c r="G3" s="122"/>
      <c r="H3" s="122"/>
      <c r="I3" s="122"/>
      <c r="J3" s="118"/>
      <c r="K3" s="122"/>
      <c r="L3" s="50"/>
      <c r="M3" s="50"/>
      <c r="N3" s="122"/>
      <c r="O3" s="50"/>
    </row>
    <row r="4" spans="1:16" s="10" customFormat="1" ht="17.25" customHeight="1" x14ac:dyDescent="0.25">
      <c r="A4" s="4"/>
      <c r="B4" s="9" t="s">
        <v>2</v>
      </c>
      <c r="D4" s="116"/>
      <c r="E4" s="116"/>
      <c r="F4" s="49"/>
      <c r="G4" s="116"/>
      <c r="H4" s="116"/>
      <c r="I4" s="49"/>
      <c r="J4" s="118"/>
      <c r="K4" s="116"/>
      <c r="L4" s="56"/>
      <c r="M4" s="56"/>
      <c r="N4" s="116"/>
      <c r="O4" s="56"/>
      <c r="P4" s="12"/>
    </row>
    <row r="5" spans="1:16" s="6" customFormat="1" ht="54.95" customHeight="1" x14ac:dyDescent="0.25">
      <c r="A5" s="183" t="s">
        <v>239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6" s="6" customFormat="1" ht="14.25" thickBot="1" x14ac:dyDescent="0.3">
      <c r="A6" s="4"/>
      <c r="B6" s="62"/>
      <c r="C6" s="75"/>
      <c r="D6" s="84"/>
      <c r="E6" s="84"/>
      <c r="F6" s="84"/>
      <c r="G6" s="84"/>
      <c r="H6" s="84"/>
      <c r="I6" s="84"/>
      <c r="J6" s="84"/>
      <c r="K6" s="84"/>
      <c r="L6" s="94" t="s">
        <v>3</v>
      </c>
      <c r="M6" s="119"/>
      <c r="N6" s="120"/>
      <c r="O6" s="50"/>
    </row>
    <row r="7" spans="1:16" s="16" customFormat="1" ht="46.5" customHeight="1" thickBot="1" x14ac:dyDescent="0.3">
      <c r="A7" s="14"/>
      <c r="B7" s="15"/>
      <c r="C7" s="86"/>
      <c r="D7" s="177" t="s">
        <v>235</v>
      </c>
      <c r="E7" s="178"/>
      <c r="F7" s="179"/>
      <c r="G7" s="177" t="s">
        <v>236</v>
      </c>
      <c r="H7" s="178"/>
      <c r="I7" s="179"/>
      <c r="J7" s="177" t="s">
        <v>237</v>
      </c>
      <c r="K7" s="178"/>
      <c r="L7" s="179"/>
      <c r="M7" s="194" t="s">
        <v>238</v>
      </c>
      <c r="N7" s="195"/>
      <c r="O7" s="196"/>
    </row>
    <row r="8" spans="1:16" s="19" customFormat="1" ht="55.5" customHeight="1" thickBot="1" x14ac:dyDescent="0.3">
      <c r="A8" s="17" t="s">
        <v>4</v>
      </c>
      <c r="B8" s="14" t="s">
        <v>5</v>
      </c>
      <c r="C8" s="87" t="s">
        <v>6</v>
      </c>
      <c r="D8" s="57" t="s">
        <v>7</v>
      </c>
      <c r="E8" s="57" t="s">
        <v>224</v>
      </c>
      <c r="F8" s="51" t="s">
        <v>8</v>
      </c>
      <c r="G8" s="57" t="s">
        <v>7</v>
      </c>
      <c r="H8" s="57" t="s">
        <v>224</v>
      </c>
      <c r="I8" s="51" t="s">
        <v>8</v>
      </c>
      <c r="J8" s="57" t="s">
        <v>7</v>
      </c>
      <c r="K8" s="57" t="s">
        <v>224</v>
      </c>
      <c r="L8" s="57" t="s">
        <v>8</v>
      </c>
      <c r="M8" s="57" t="s">
        <v>7</v>
      </c>
      <c r="N8" s="57" t="s">
        <v>224</v>
      </c>
      <c r="O8" s="60" t="s">
        <v>8</v>
      </c>
    </row>
    <row r="9" spans="1:16" s="20" customFormat="1" thickBot="1" x14ac:dyDescent="0.3">
      <c r="A9" s="68">
        <v>1</v>
      </c>
      <c r="B9" s="69">
        <v>2</v>
      </c>
      <c r="C9" s="88">
        <v>3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21">
        <v>13</v>
      </c>
      <c r="N9" s="121">
        <v>14</v>
      </c>
      <c r="O9" s="121">
        <v>15</v>
      </c>
    </row>
    <row r="10" spans="1:16" s="25" customFormat="1" ht="22.7" customHeight="1" x14ac:dyDescent="0.25">
      <c r="A10" s="21">
        <v>1</v>
      </c>
      <c r="B10" s="47" t="s">
        <v>9</v>
      </c>
      <c r="C10" s="23">
        <v>4212</v>
      </c>
      <c r="D10" s="117"/>
      <c r="E10" s="117"/>
      <c r="F10" s="52">
        <f>SUM(F13:F15)</f>
        <v>0</v>
      </c>
      <c r="G10" s="117"/>
      <c r="H10" s="117"/>
      <c r="I10" s="52">
        <f>SUM(I13:I15)</f>
        <v>0</v>
      </c>
      <c r="J10" s="52"/>
      <c r="K10" s="117"/>
      <c r="L10" s="52">
        <f>SUM(L13:L15)</f>
        <v>0</v>
      </c>
      <c r="M10" s="52">
        <f>J10-G10</f>
        <v>0</v>
      </c>
      <c r="N10" s="117"/>
      <c r="O10" s="52">
        <f>L10-I10</f>
        <v>0</v>
      </c>
    </row>
    <row r="11" spans="1:16" s="30" customFormat="1" x14ac:dyDescent="0.25">
      <c r="A11" s="26"/>
      <c r="B11" s="27" t="s">
        <v>10</v>
      </c>
      <c r="C11" s="26"/>
      <c r="D11" s="53"/>
      <c r="E11" s="53"/>
      <c r="F11" s="53"/>
      <c r="G11" s="53"/>
      <c r="H11" s="53"/>
      <c r="I11" s="53"/>
      <c r="J11" s="53"/>
      <c r="K11" s="53"/>
      <c r="L11" s="58"/>
      <c r="M11" s="58"/>
      <c r="N11" s="53"/>
      <c r="O11" s="58"/>
    </row>
    <row r="12" spans="1:16" s="30" customFormat="1" x14ac:dyDescent="0.25">
      <c r="A12" s="26"/>
      <c r="B12" s="31" t="s">
        <v>11</v>
      </c>
      <c r="C12" s="26"/>
      <c r="D12" s="53"/>
      <c r="E12" s="53"/>
      <c r="F12" s="53"/>
      <c r="G12" s="53"/>
      <c r="H12" s="53"/>
      <c r="I12" s="53"/>
      <c r="J12" s="53"/>
      <c r="K12" s="53"/>
      <c r="L12" s="58"/>
      <c r="M12" s="58"/>
      <c r="N12" s="53"/>
      <c r="O12" s="58"/>
    </row>
    <row r="13" spans="1:16" s="30" customFormat="1" x14ac:dyDescent="0.25">
      <c r="A13" s="26">
        <v>1</v>
      </c>
      <c r="B13" s="38" t="s">
        <v>9</v>
      </c>
      <c r="C13" s="26" t="s">
        <v>12</v>
      </c>
      <c r="D13" s="53"/>
      <c r="E13" s="53"/>
      <c r="F13" s="53"/>
      <c r="G13" s="53"/>
      <c r="H13" s="53"/>
      <c r="I13" s="53"/>
      <c r="J13" s="53"/>
      <c r="K13" s="53"/>
      <c r="L13" s="53"/>
      <c r="M13" s="53">
        <f>J13-G13</f>
        <v>0</v>
      </c>
      <c r="N13" s="53"/>
      <c r="O13" s="53">
        <f t="shared" ref="O13:O16" si="0">L13-I13</f>
        <v>0</v>
      </c>
    </row>
    <row r="14" spans="1:16" s="30" customFormat="1" x14ac:dyDescent="0.25">
      <c r="A14" s="26">
        <v>2</v>
      </c>
      <c r="B14" s="38" t="s">
        <v>45</v>
      </c>
      <c r="C14" s="26" t="s">
        <v>12</v>
      </c>
      <c r="D14" s="53"/>
      <c r="E14" s="53"/>
      <c r="F14" s="53"/>
      <c r="G14" s="53"/>
      <c r="H14" s="53"/>
      <c r="I14" s="53"/>
      <c r="J14" s="53"/>
      <c r="K14" s="53"/>
      <c r="L14" s="53"/>
      <c r="M14" s="53">
        <f>J14-G14</f>
        <v>0</v>
      </c>
      <c r="N14" s="53"/>
      <c r="O14" s="53">
        <f t="shared" si="0"/>
        <v>0</v>
      </c>
    </row>
    <row r="15" spans="1:16" s="30" customFormat="1" x14ac:dyDescent="0.25">
      <c r="A15" s="26">
        <v>3</v>
      </c>
      <c r="B15" s="38" t="s">
        <v>44</v>
      </c>
      <c r="C15" s="26" t="s">
        <v>12</v>
      </c>
      <c r="D15" s="53"/>
      <c r="E15" s="53"/>
      <c r="F15" s="53"/>
      <c r="G15" s="53"/>
      <c r="H15" s="53"/>
      <c r="I15" s="53"/>
      <c r="J15" s="53"/>
      <c r="K15" s="53"/>
      <c r="L15" s="53"/>
      <c r="M15" s="53">
        <f>J15-G15</f>
        <v>0</v>
      </c>
      <c r="N15" s="53"/>
      <c r="O15" s="53">
        <f t="shared" si="0"/>
        <v>0</v>
      </c>
    </row>
    <row r="16" spans="1:16" s="25" customFormat="1" ht="23.25" customHeight="1" x14ac:dyDescent="0.25">
      <c r="A16" s="21">
        <v>2</v>
      </c>
      <c r="B16" s="47" t="s">
        <v>13</v>
      </c>
      <c r="C16" s="23">
        <v>4213</v>
      </c>
      <c r="D16" s="117"/>
      <c r="E16" s="117"/>
      <c r="F16" s="52">
        <f>SUM(F19:F21)</f>
        <v>0</v>
      </c>
      <c r="G16" s="117"/>
      <c r="H16" s="117"/>
      <c r="I16" s="52">
        <f>SUM(I19:I21)</f>
        <v>0</v>
      </c>
      <c r="J16" s="52"/>
      <c r="K16" s="117"/>
      <c r="L16" s="52">
        <f>SUM(L19:L21)</f>
        <v>0</v>
      </c>
      <c r="M16" s="52">
        <f>J16-G16</f>
        <v>0</v>
      </c>
      <c r="N16" s="117"/>
      <c r="O16" s="52">
        <f t="shared" si="0"/>
        <v>0</v>
      </c>
    </row>
    <row r="17" spans="1:15" s="30" customFormat="1" x14ac:dyDescent="0.25">
      <c r="A17" s="33"/>
      <c r="B17" s="27" t="s">
        <v>10</v>
      </c>
      <c r="C17" s="26"/>
      <c r="D17" s="53"/>
      <c r="E17" s="53"/>
      <c r="F17" s="53"/>
      <c r="G17" s="53"/>
      <c r="H17" s="53"/>
      <c r="I17" s="53"/>
      <c r="J17" s="53"/>
      <c r="K17" s="53"/>
      <c r="L17" s="58"/>
      <c r="M17" s="58"/>
      <c r="N17" s="53"/>
      <c r="O17" s="58"/>
    </row>
    <row r="18" spans="1:15" s="30" customFormat="1" x14ac:dyDescent="0.25">
      <c r="A18" s="34"/>
      <c r="B18" s="31" t="s">
        <v>11</v>
      </c>
      <c r="C18" s="26"/>
      <c r="D18" s="53"/>
      <c r="E18" s="53"/>
      <c r="F18" s="53"/>
      <c r="G18" s="53"/>
      <c r="H18" s="53"/>
      <c r="I18" s="53"/>
      <c r="J18" s="53"/>
      <c r="K18" s="53"/>
      <c r="L18" s="58"/>
      <c r="M18" s="58"/>
      <c r="N18" s="53"/>
      <c r="O18" s="58"/>
    </row>
    <row r="19" spans="1:15" s="30" customFormat="1" ht="27" x14ac:dyDescent="0.25">
      <c r="A19" s="26">
        <v>1</v>
      </c>
      <c r="B19" s="38" t="s">
        <v>46</v>
      </c>
      <c r="C19" s="26" t="s">
        <v>12</v>
      </c>
      <c r="D19" s="53"/>
      <c r="E19" s="53"/>
      <c r="F19" s="53"/>
      <c r="G19" s="53"/>
      <c r="H19" s="53"/>
      <c r="I19" s="53"/>
      <c r="J19" s="53"/>
      <c r="K19" s="53"/>
      <c r="L19" s="53"/>
      <c r="M19" s="53">
        <f>J19-G19</f>
        <v>0</v>
      </c>
      <c r="N19" s="53"/>
      <c r="O19" s="53">
        <f t="shared" ref="O19:O22" si="1">L19-I19</f>
        <v>0</v>
      </c>
    </row>
    <row r="20" spans="1:15" s="30" customFormat="1" ht="27" x14ac:dyDescent="0.25">
      <c r="A20" s="26">
        <v>2</v>
      </c>
      <c r="B20" s="38" t="s">
        <v>47</v>
      </c>
      <c r="C20" s="26" t="s">
        <v>12</v>
      </c>
      <c r="D20" s="53"/>
      <c r="E20" s="53"/>
      <c r="F20" s="53"/>
      <c r="G20" s="53"/>
      <c r="H20" s="53"/>
      <c r="I20" s="53"/>
      <c r="J20" s="53"/>
      <c r="K20" s="53"/>
      <c r="L20" s="53"/>
      <c r="M20" s="53">
        <f>J20-G20</f>
        <v>0</v>
      </c>
      <c r="N20" s="53"/>
      <c r="O20" s="53">
        <f t="shared" si="1"/>
        <v>0</v>
      </c>
    </row>
    <row r="21" spans="1:15" s="30" customFormat="1" x14ac:dyDescent="0.25">
      <c r="A21" s="26">
        <v>3</v>
      </c>
      <c r="B21" s="38"/>
      <c r="C21" s="26" t="s">
        <v>12</v>
      </c>
      <c r="D21" s="53"/>
      <c r="E21" s="53"/>
      <c r="F21" s="53"/>
      <c r="G21" s="53"/>
      <c r="H21" s="53"/>
      <c r="I21" s="53"/>
      <c r="J21" s="53"/>
      <c r="K21" s="53"/>
      <c r="L21" s="53"/>
      <c r="M21" s="53">
        <f>J21-G21</f>
        <v>0</v>
      </c>
      <c r="N21" s="53"/>
      <c r="O21" s="53">
        <f t="shared" si="1"/>
        <v>0</v>
      </c>
    </row>
    <row r="22" spans="1:15" s="25" customFormat="1" ht="23.25" customHeight="1" x14ac:dyDescent="0.25">
      <c r="A22" s="21">
        <v>3</v>
      </c>
      <c r="B22" s="47" t="s">
        <v>14</v>
      </c>
      <c r="C22" s="23">
        <v>4214</v>
      </c>
      <c r="D22" s="117"/>
      <c r="E22" s="117"/>
      <c r="F22" s="52">
        <f>SUM(F25:F30)</f>
        <v>0</v>
      </c>
      <c r="G22" s="117"/>
      <c r="H22" s="117"/>
      <c r="I22" s="52">
        <f>SUM(I25:I30)</f>
        <v>0</v>
      </c>
      <c r="J22" s="52"/>
      <c r="K22" s="117"/>
      <c r="L22" s="52">
        <f>SUM(L25:L30)</f>
        <v>24275.3</v>
      </c>
      <c r="M22" s="52">
        <f>J22-G22</f>
        <v>0</v>
      </c>
      <c r="N22" s="117"/>
      <c r="O22" s="52">
        <f t="shared" si="1"/>
        <v>24275.3</v>
      </c>
    </row>
    <row r="23" spans="1:15" s="30" customFormat="1" x14ac:dyDescent="0.25">
      <c r="A23" s="33"/>
      <c r="B23" s="27" t="s">
        <v>10</v>
      </c>
      <c r="C23" s="26"/>
      <c r="D23" s="53"/>
      <c r="E23" s="53"/>
      <c r="F23" s="53"/>
      <c r="G23" s="53"/>
      <c r="H23" s="53"/>
      <c r="I23" s="53"/>
      <c r="J23" s="53"/>
      <c r="K23" s="53"/>
      <c r="L23" s="58"/>
      <c r="M23" s="58"/>
      <c r="N23" s="53"/>
      <c r="O23" s="58"/>
    </row>
    <row r="24" spans="1:15" s="30" customFormat="1" x14ac:dyDescent="0.25">
      <c r="A24" s="34"/>
      <c r="B24" s="31" t="s">
        <v>11</v>
      </c>
      <c r="C24" s="26"/>
      <c r="D24" s="53"/>
      <c r="E24" s="53"/>
      <c r="F24" s="53"/>
      <c r="G24" s="53"/>
      <c r="H24" s="53"/>
      <c r="I24" s="53"/>
      <c r="J24" s="53"/>
      <c r="K24" s="53"/>
      <c r="L24" s="58"/>
      <c r="M24" s="58"/>
      <c r="N24" s="53"/>
      <c r="O24" s="58"/>
    </row>
    <row r="25" spans="1:15" s="30" customFormat="1" x14ac:dyDescent="0.25">
      <c r="A25" s="26">
        <v>1</v>
      </c>
      <c r="B25" s="38" t="s">
        <v>48</v>
      </c>
      <c r="C25" s="26" t="s">
        <v>12</v>
      </c>
      <c r="D25" s="53"/>
      <c r="E25" s="53"/>
      <c r="F25" s="53"/>
      <c r="G25" s="53"/>
      <c r="H25" s="53"/>
      <c r="I25" s="53"/>
      <c r="J25" s="53"/>
      <c r="K25" s="53"/>
      <c r="L25" s="53">
        <v>20731.7</v>
      </c>
      <c r="M25" s="53">
        <f t="shared" ref="M25:M31" si="2">J25-G25</f>
        <v>0</v>
      </c>
      <c r="N25" s="53"/>
      <c r="O25" s="53">
        <f t="shared" ref="O25:O31" si="3">L25-I25</f>
        <v>20731.7</v>
      </c>
    </row>
    <row r="26" spans="1:15" s="30" customFormat="1" x14ac:dyDescent="0.25">
      <c r="A26" s="26">
        <v>2</v>
      </c>
      <c r="B26" s="38" t="s">
        <v>240</v>
      </c>
      <c r="C26" s="26" t="s">
        <v>12</v>
      </c>
      <c r="D26" s="53"/>
      <c r="E26" s="53"/>
      <c r="F26" s="53"/>
      <c r="G26" s="53"/>
      <c r="H26" s="53"/>
      <c r="I26" s="53"/>
      <c r="J26" s="53"/>
      <c r="K26" s="53"/>
      <c r="L26" s="53">
        <v>3543.6</v>
      </c>
      <c r="M26" s="53">
        <f t="shared" si="2"/>
        <v>0</v>
      </c>
      <c r="N26" s="53"/>
      <c r="O26" s="53">
        <f t="shared" si="3"/>
        <v>3543.6</v>
      </c>
    </row>
    <row r="27" spans="1:15" s="30" customFormat="1" x14ac:dyDescent="0.25">
      <c r="A27" s="26">
        <v>3</v>
      </c>
      <c r="B27" s="38" t="s">
        <v>51</v>
      </c>
      <c r="C27" s="26" t="s">
        <v>12</v>
      </c>
      <c r="D27" s="53"/>
      <c r="E27" s="53"/>
      <c r="F27" s="53"/>
      <c r="G27" s="53"/>
      <c r="H27" s="53"/>
      <c r="I27" s="53"/>
      <c r="J27" s="53"/>
      <c r="K27" s="53"/>
      <c r="L27" s="53"/>
      <c r="M27" s="53">
        <f t="shared" si="2"/>
        <v>0</v>
      </c>
      <c r="N27" s="53"/>
      <c r="O27" s="53">
        <f t="shared" si="3"/>
        <v>0</v>
      </c>
    </row>
    <row r="28" spans="1:15" s="30" customFormat="1" x14ac:dyDescent="0.25">
      <c r="A28" s="26">
        <v>4</v>
      </c>
      <c r="B28" s="38" t="s">
        <v>52</v>
      </c>
      <c r="C28" s="26" t="s">
        <v>12</v>
      </c>
      <c r="D28" s="53"/>
      <c r="E28" s="53"/>
      <c r="F28" s="53"/>
      <c r="G28" s="53"/>
      <c r="H28" s="53"/>
      <c r="I28" s="53"/>
      <c r="J28" s="53"/>
      <c r="K28" s="53"/>
      <c r="L28" s="53"/>
      <c r="M28" s="53">
        <f t="shared" si="2"/>
        <v>0</v>
      </c>
      <c r="N28" s="53"/>
      <c r="O28" s="53">
        <f t="shared" si="3"/>
        <v>0</v>
      </c>
    </row>
    <row r="29" spans="1:15" s="30" customFormat="1" x14ac:dyDescent="0.25">
      <c r="A29" s="26">
        <v>5</v>
      </c>
      <c r="B29" s="38" t="s">
        <v>53</v>
      </c>
      <c r="C29" s="26" t="s">
        <v>12</v>
      </c>
      <c r="D29" s="53"/>
      <c r="E29" s="53"/>
      <c r="F29" s="53"/>
      <c r="G29" s="53"/>
      <c r="H29" s="53"/>
      <c r="I29" s="53"/>
      <c r="J29" s="53"/>
      <c r="K29" s="53"/>
      <c r="L29" s="53"/>
      <c r="M29" s="53">
        <f t="shared" si="2"/>
        <v>0</v>
      </c>
      <c r="N29" s="53"/>
      <c r="O29" s="53">
        <f t="shared" si="3"/>
        <v>0</v>
      </c>
    </row>
    <row r="30" spans="1:15" s="30" customFormat="1" ht="27" x14ac:dyDescent="0.25">
      <c r="A30" s="26">
        <v>6</v>
      </c>
      <c r="B30" s="38" t="s">
        <v>54</v>
      </c>
      <c r="C30" s="26" t="s">
        <v>12</v>
      </c>
      <c r="D30" s="53"/>
      <c r="E30" s="53"/>
      <c r="F30" s="53"/>
      <c r="G30" s="53"/>
      <c r="H30" s="53"/>
      <c r="I30" s="53"/>
      <c r="J30" s="53"/>
      <c r="K30" s="53"/>
      <c r="L30" s="53"/>
      <c r="M30" s="53">
        <f t="shared" si="2"/>
        <v>0</v>
      </c>
      <c r="N30" s="53"/>
      <c r="O30" s="53">
        <f t="shared" si="3"/>
        <v>0</v>
      </c>
    </row>
    <row r="31" spans="1:15" s="25" customFormat="1" ht="23.25" customHeight="1" x14ac:dyDescent="0.25">
      <c r="A31" s="21">
        <v>4</v>
      </c>
      <c r="B31" s="47" t="s">
        <v>16</v>
      </c>
      <c r="C31" s="23">
        <v>4231</v>
      </c>
      <c r="D31" s="117"/>
      <c r="E31" s="117"/>
      <c r="F31" s="52">
        <f>SUM(F34:F36)</f>
        <v>0</v>
      </c>
      <c r="G31" s="117"/>
      <c r="H31" s="117"/>
      <c r="I31" s="52">
        <f>SUM(I34:I36)</f>
        <v>1750</v>
      </c>
      <c r="J31" s="52"/>
      <c r="K31" s="117"/>
      <c r="L31" s="52">
        <f>SUM(L34:L36)</f>
        <v>1750</v>
      </c>
      <c r="M31" s="52">
        <f t="shared" si="2"/>
        <v>0</v>
      </c>
      <c r="N31" s="117"/>
      <c r="O31" s="52">
        <f t="shared" si="3"/>
        <v>0</v>
      </c>
    </row>
    <row r="32" spans="1:15" s="30" customFormat="1" x14ac:dyDescent="0.25">
      <c r="A32" s="33"/>
      <c r="B32" s="27" t="s">
        <v>10</v>
      </c>
      <c r="C32" s="26"/>
      <c r="D32" s="53"/>
      <c r="E32" s="53"/>
      <c r="F32" s="53"/>
      <c r="G32" s="53"/>
      <c r="H32" s="53"/>
      <c r="I32" s="53"/>
      <c r="J32" s="53"/>
      <c r="K32" s="53"/>
      <c r="L32" s="58"/>
      <c r="M32" s="58"/>
      <c r="N32" s="53"/>
      <c r="O32" s="58"/>
    </row>
    <row r="33" spans="1:15" s="30" customFormat="1" x14ac:dyDescent="0.25">
      <c r="A33" s="34"/>
      <c r="B33" s="31" t="s">
        <v>11</v>
      </c>
      <c r="C33" s="26"/>
      <c r="D33" s="53"/>
      <c r="E33" s="53"/>
      <c r="F33" s="53"/>
      <c r="G33" s="53"/>
      <c r="H33" s="53"/>
      <c r="I33" s="53"/>
      <c r="J33" s="53"/>
      <c r="K33" s="53"/>
      <c r="L33" s="58"/>
      <c r="M33" s="58"/>
      <c r="N33" s="53"/>
      <c r="O33" s="58"/>
    </row>
    <row r="34" spans="1:15" s="30" customFormat="1" x14ac:dyDescent="0.25">
      <c r="A34" s="26">
        <v>1</v>
      </c>
      <c r="B34" s="42" t="s">
        <v>16</v>
      </c>
      <c r="C34" s="26" t="s">
        <v>12</v>
      </c>
      <c r="D34" s="53"/>
      <c r="E34" s="53"/>
      <c r="F34" s="53"/>
      <c r="G34" s="53"/>
      <c r="H34" s="53"/>
      <c r="I34" s="53">
        <v>1750</v>
      </c>
      <c r="J34" s="53"/>
      <c r="K34" s="53"/>
      <c r="L34" s="53">
        <v>1750</v>
      </c>
      <c r="M34" s="53">
        <f>J34-G34</f>
        <v>0</v>
      </c>
      <c r="N34" s="53"/>
      <c r="O34" s="53">
        <f t="shared" ref="O34:O37" si="4">L34-I34</f>
        <v>0</v>
      </c>
    </row>
    <row r="35" spans="1:15" s="30" customFormat="1" x14ac:dyDescent="0.25">
      <c r="A35" s="26">
        <v>2</v>
      </c>
      <c r="B35" s="38"/>
      <c r="C35" s="26" t="s">
        <v>12</v>
      </c>
      <c r="D35" s="53"/>
      <c r="E35" s="53"/>
      <c r="F35" s="53"/>
      <c r="G35" s="53"/>
      <c r="H35" s="53"/>
      <c r="I35" s="53"/>
      <c r="J35" s="53"/>
      <c r="K35" s="53"/>
      <c r="L35" s="53"/>
      <c r="M35" s="53">
        <f>J35-G35</f>
        <v>0</v>
      </c>
      <c r="N35" s="53"/>
      <c r="O35" s="53">
        <f t="shared" si="4"/>
        <v>0</v>
      </c>
    </row>
    <row r="36" spans="1:15" s="30" customFormat="1" x14ac:dyDescent="0.25">
      <c r="A36" s="26">
        <v>3</v>
      </c>
      <c r="B36" s="38"/>
      <c r="C36" s="26" t="s">
        <v>12</v>
      </c>
      <c r="D36" s="53"/>
      <c r="E36" s="53"/>
      <c r="F36" s="53"/>
      <c r="G36" s="53"/>
      <c r="H36" s="53"/>
      <c r="I36" s="53"/>
      <c r="J36" s="53"/>
      <c r="K36" s="53"/>
      <c r="L36" s="53"/>
      <c r="M36" s="53">
        <f>J36-G36</f>
        <v>0</v>
      </c>
      <c r="N36" s="53"/>
      <c r="O36" s="53">
        <f t="shared" si="4"/>
        <v>0</v>
      </c>
    </row>
    <row r="37" spans="1:15" s="25" customFormat="1" ht="23.25" customHeight="1" x14ac:dyDescent="0.25">
      <c r="A37" s="21">
        <v>5</v>
      </c>
      <c r="B37" s="47" t="s">
        <v>24</v>
      </c>
      <c r="C37" s="23">
        <v>4235</v>
      </c>
      <c r="D37" s="117"/>
      <c r="E37" s="117"/>
      <c r="F37" s="52">
        <f>SUM(F40:F42)</f>
        <v>0</v>
      </c>
      <c r="G37" s="117"/>
      <c r="H37" s="117"/>
      <c r="I37" s="52">
        <f>SUM(I40:I42)</f>
        <v>0</v>
      </c>
      <c r="J37" s="52"/>
      <c r="K37" s="117"/>
      <c r="L37" s="52">
        <f>SUM(L40:L42)</f>
        <v>0</v>
      </c>
      <c r="M37" s="52">
        <f>J37-G37</f>
        <v>0</v>
      </c>
      <c r="N37" s="117"/>
      <c r="O37" s="52">
        <f t="shared" si="4"/>
        <v>0</v>
      </c>
    </row>
    <row r="38" spans="1:15" s="30" customFormat="1" x14ac:dyDescent="0.25">
      <c r="A38" s="33"/>
      <c r="B38" s="27" t="s">
        <v>10</v>
      </c>
      <c r="C38" s="26"/>
      <c r="D38" s="53"/>
      <c r="E38" s="53"/>
      <c r="F38" s="53"/>
      <c r="G38" s="53"/>
      <c r="H38" s="53"/>
      <c r="I38" s="53"/>
      <c r="J38" s="53"/>
      <c r="K38" s="53"/>
      <c r="L38" s="58"/>
      <c r="M38" s="58"/>
      <c r="N38" s="53"/>
      <c r="O38" s="58"/>
    </row>
    <row r="39" spans="1:15" s="30" customFormat="1" x14ac:dyDescent="0.25">
      <c r="A39" s="34"/>
      <c r="B39" s="31" t="s">
        <v>11</v>
      </c>
      <c r="C39" s="26"/>
      <c r="D39" s="53"/>
      <c r="E39" s="53"/>
      <c r="F39" s="53"/>
      <c r="G39" s="53"/>
      <c r="H39" s="53"/>
      <c r="I39" s="53"/>
      <c r="J39" s="53"/>
      <c r="K39" s="53"/>
      <c r="L39" s="58"/>
      <c r="M39" s="58"/>
      <c r="N39" s="53"/>
      <c r="O39" s="58"/>
    </row>
    <row r="40" spans="1:15" s="30" customFormat="1" x14ac:dyDescent="0.25">
      <c r="A40" s="26">
        <v>1</v>
      </c>
      <c r="B40" s="41" t="s">
        <v>24</v>
      </c>
      <c r="C40" s="26" t="s">
        <v>12</v>
      </c>
      <c r="D40" s="53"/>
      <c r="E40" s="53"/>
      <c r="F40" s="53"/>
      <c r="G40" s="53"/>
      <c r="H40" s="53"/>
      <c r="I40" s="53"/>
      <c r="J40" s="53"/>
      <c r="K40" s="53"/>
      <c r="L40" s="53"/>
      <c r="M40" s="53">
        <f>J40-G40</f>
        <v>0</v>
      </c>
      <c r="N40" s="53"/>
      <c r="O40" s="53">
        <f t="shared" ref="O40:O43" si="5">L40-I40</f>
        <v>0</v>
      </c>
    </row>
    <row r="41" spans="1:15" s="30" customFormat="1" x14ac:dyDescent="0.25">
      <c r="A41" s="26">
        <v>2</v>
      </c>
      <c r="B41" s="38"/>
      <c r="C41" s="26" t="s">
        <v>12</v>
      </c>
      <c r="D41" s="53"/>
      <c r="E41" s="53"/>
      <c r="F41" s="53"/>
      <c r="G41" s="53"/>
      <c r="H41" s="53"/>
      <c r="I41" s="53"/>
      <c r="J41" s="53"/>
      <c r="K41" s="53"/>
      <c r="L41" s="53"/>
      <c r="M41" s="53">
        <f>J41-G41</f>
        <v>0</v>
      </c>
      <c r="N41" s="53"/>
      <c r="O41" s="53">
        <f t="shared" si="5"/>
        <v>0</v>
      </c>
    </row>
    <row r="42" spans="1:15" s="30" customFormat="1" x14ac:dyDescent="0.25">
      <c r="A42" s="26">
        <v>3</v>
      </c>
      <c r="B42" s="38"/>
      <c r="C42" s="26" t="s">
        <v>12</v>
      </c>
      <c r="D42" s="53"/>
      <c r="E42" s="53"/>
      <c r="F42" s="53"/>
      <c r="G42" s="53"/>
      <c r="H42" s="53"/>
      <c r="I42" s="53"/>
      <c r="J42" s="53"/>
      <c r="K42" s="53"/>
      <c r="L42" s="53"/>
      <c r="M42" s="53">
        <f>J42-G42</f>
        <v>0</v>
      </c>
      <c r="N42" s="53"/>
      <c r="O42" s="53">
        <f t="shared" si="5"/>
        <v>0</v>
      </c>
    </row>
    <row r="43" spans="1:15" s="25" customFormat="1" ht="23.25" customHeight="1" x14ac:dyDescent="0.25">
      <c r="A43" s="21">
        <v>6</v>
      </c>
      <c r="B43" s="47" t="s">
        <v>22</v>
      </c>
      <c r="C43" s="23" t="s">
        <v>21</v>
      </c>
      <c r="D43" s="117"/>
      <c r="E43" s="117"/>
      <c r="F43" s="52">
        <f>SUM(F46:F54)</f>
        <v>0</v>
      </c>
      <c r="G43" s="117"/>
      <c r="H43" s="117"/>
      <c r="I43" s="52">
        <f>SUM(I46:I54)</f>
        <v>0</v>
      </c>
      <c r="J43" s="52"/>
      <c r="K43" s="117"/>
      <c r="L43" s="52">
        <f>SUM(L46:L54)</f>
        <v>0</v>
      </c>
      <c r="M43" s="52">
        <f>J43-G43</f>
        <v>0</v>
      </c>
      <c r="N43" s="117"/>
      <c r="O43" s="52">
        <f t="shared" si="5"/>
        <v>0</v>
      </c>
    </row>
    <row r="44" spans="1:15" s="30" customFormat="1" x14ac:dyDescent="0.25">
      <c r="A44" s="33"/>
      <c r="B44" s="27" t="s">
        <v>10</v>
      </c>
      <c r="C44" s="26"/>
      <c r="D44" s="53"/>
      <c r="E44" s="53"/>
      <c r="F44" s="53"/>
      <c r="G44" s="53"/>
      <c r="H44" s="53"/>
      <c r="I44" s="53"/>
      <c r="J44" s="53"/>
      <c r="K44" s="53"/>
      <c r="L44" s="58"/>
      <c r="M44" s="58"/>
      <c r="N44" s="53"/>
      <c r="O44" s="58"/>
    </row>
    <row r="45" spans="1:15" s="30" customFormat="1" x14ac:dyDescent="0.25">
      <c r="A45" s="34"/>
      <c r="B45" s="31" t="s">
        <v>11</v>
      </c>
      <c r="C45" s="26"/>
      <c r="D45" s="53"/>
      <c r="E45" s="53"/>
      <c r="F45" s="53"/>
      <c r="G45" s="53"/>
      <c r="H45" s="53"/>
      <c r="I45" s="53"/>
      <c r="J45" s="53"/>
      <c r="K45" s="53"/>
      <c r="L45" s="58"/>
      <c r="M45" s="58"/>
      <c r="N45" s="53"/>
      <c r="O45" s="58"/>
    </row>
    <row r="46" spans="1:15" s="30" customFormat="1" x14ac:dyDescent="0.25">
      <c r="A46" s="43">
        <v>1</v>
      </c>
      <c r="B46" s="44" t="s">
        <v>68</v>
      </c>
      <c r="C46" s="26" t="s">
        <v>12</v>
      </c>
      <c r="D46" s="53"/>
      <c r="E46" s="53"/>
      <c r="F46" s="53"/>
      <c r="G46" s="53"/>
      <c r="H46" s="53"/>
      <c r="I46" s="53"/>
      <c r="J46" s="53"/>
      <c r="K46" s="53"/>
      <c r="L46" s="53"/>
      <c r="M46" s="53">
        <f t="shared" ref="M46:M55" si="6">J46-G46</f>
        <v>0</v>
      </c>
      <c r="N46" s="53"/>
      <c r="O46" s="53">
        <f t="shared" ref="O46:O55" si="7">L46-I46</f>
        <v>0</v>
      </c>
    </row>
    <row r="47" spans="1:15" s="30" customFormat="1" x14ac:dyDescent="0.25">
      <c r="A47" s="43">
        <v>2</v>
      </c>
      <c r="B47" s="45" t="s">
        <v>83</v>
      </c>
      <c r="C47" s="26" t="s">
        <v>12</v>
      </c>
      <c r="D47" s="53"/>
      <c r="E47" s="53"/>
      <c r="F47" s="53"/>
      <c r="G47" s="53"/>
      <c r="H47" s="53"/>
      <c r="I47" s="53"/>
      <c r="J47" s="53"/>
      <c r="K47" s="53"/>
      <c r="L47" s="53"/>
      <c r="M47" s="53">
        <f t="shared" si="6"/>
        <v>0</v>
      </c>
      <c r="N47" s="53"/>
      <c r="O47" s="53">
        <f t="shared" si="7"/>
        <v>0</v>
      </c>
    </row>
    <row r="48" spans="1:15" s="30" customFormat="1" x14ac:dyDescent="0.25">
      <c r="A48" s="43">
        <v>3</v>
      </c>
      <c r="B48" s="45" t="s">
        <v>70</v>
      </c>
      <c r="C48" s="26" t="s">
        <v>12</v>
      </c>
      <c r="D48" s="53"/>
      <c r="E48" s="53"/>
      <c r="F48" s="53"/>
      <c r="G48" s="53"/>
      <c r="H48" s="53"/>
      <c r="I48" s="53"/>
      <c r="J48" s="53"/>
      <c r="K48" s="53"/>
      <c r="L48" s="53"/>
      <c r="M48" s="53">
        <f t="shared" si="6"/>
        <v>0</v>
      </c>
      <c r="N48" s="53"/>
      <c r="O48" s="53">
        <f t="shared" si="7"/>
        <v>0</v>
      </c>
    </row>
    <row r="49" spans="1:15" s="30" customFormat="1" ht="27" x14ac:dyDescent="0.25">
      <c r="A49" s="43">
        <v>4</v>
      </c>
      <c r="B49" s="45" t="s">
        <v>71</v>
      </c>
      <c r="C49" s="26" t="s">
        <v>12</v>
      </c>
      <c r="D49" s="53"/>
      <c r="E49" s="53"/>
      <c r="F49" s="53"/>
      <c r="G49" s="53"/>
      <c r="H49" s="53"/>
      <c r="I49" s="53"/>
      <c r="J49" s="53"/>
      <c r="K49" s="53"/>
      <c r="L49" s="53"/>
      <c r="M49" s="53">
        <f t="shared" si="6"/>
        <v>0</v>
      </c>
      <c r="N49" s="53"/>
      <c r="O49" s="53">
        <f t="shared" si="7"/>
        <v>0</v>
      </c>
    </row>
    <row r="50" spans="1:15" s="30" customFormat="1" ht="27" x14ac:dyDescent="0.25">
      <c r="A50" s="43">
        <v>5</v>
      </c>
      <c r="B50" s="45" t="s">
        <v>72</v>
      </c>
      <c r="C50" s="26" t="s">
        <v>12</v>
      </c>
      <c r="D50" s="53"/>
      <c r="E50" s="53"/>
      <c r="F50" s="53"/>
      <c r="G50" s="53"/>
      <c r="H50" s="53"/>
      <c r="I50" s="53"/>
      <c r="J50" s="53"/>
      <c r="K50" s="53"/>
      <c r="L50" s="53"/>
      <c r="M50" s="53">
        <f t="shared" si="6"/>
        <v>0</v>
      </c>
      <c r="N50" s="53"/>
      <c r="O50" s="53">
        <f t="shared" si="7"/>
        <v>0</v>
      </c>
    </row>
    <row r="51" spans="1:15" s="30" customFormat="1" x14ac:dyDescent="0.25">
      <c r="A51" s="43">
        <v>6</v>
      </c>
      <c r="B51" s="45" t="s">
        <v>73</v>
      </c>
      <c r="C51" s="26" t="s">
        <v>12</v>
      </c>
      <c r="D51" s="53"/>
      <c r="E51" s="53"/>
      <c r="F51" s="53"/>
      <c r="G51" s="53"/>
      <c r="H51" s="53"/>
      <c r="I51" s="53"/>
      <c r="J51" s="53"/>
      <c r="K51" s="53"/>
      <c r="L51" s="53"/>
      <c r="M51" s="53">
        <f t="shared" si="6"/>
        <v>0</v>
      </c>
      <c r="N51" s="53"/>
      <c r="O51" s="53">
        <f t="shared" si="7"/>
        <v>0</v>
      </c>
    </row>
    <row r="52" spans="1:15" s="30" customFormat="1" ht="27" x14ac:dyDescent="0.25">
      <c r="A52" s="43">
        <v>7</v>
      </c>
      <c r="B52" s="45" t="s">
        <v>74</v>
      </c>
      <c r="C52" s="26" t="s">
        <v>12</v>
      </c>
      <c r="D52" s="53"/>
      <c r="E52" s="53"/>
      <c r="F52" s="53"/>
      <c r="G52" s="53"/>
      <c r="H52" s="53"/>
      <c r="I52" s="53"/>
      <c r="J52" s="53"/>
      <c r="K52" s="53"/>
      <c r="L52" s="53"/>
      <c r="M52" s="53">
        <f t="shared" si="6"/>
        <v>0</v>
      </c>
      <c r="N52" s="53"/>
      <c r="O52" s="53">
        <f t="shared" si="7"/>
        <v>0</v>
      </c>
    </row>
    <row r="53" spans="1:15" s="30" customFormat="1" ht="27" x14ac:dyDescent="0.25">
      <c r="A53" s="43">
        <v>8</v>
      </c>
      <c r="B53" s="45" t="s">
        <v>75</v>
      </c>
      <c r="C53" s="26" t="s">
        <v>12</v>
      </c>
      <c r="D53" s="53"/>
      <c r="E53" s="53"/>
      <c r="F53" s="53"/>
      <c r="G53" s="53"/>
      <c r="H53" s="53"/>
      <c r="I53" s="53"/>
      <c r="J53" s="53"/>
      <c r="K53" s="53"/>
      <c r="L53" s="53"/>
      <c r="M53" s="53">
        <f t="shared" si="6"/>
        <v>0</v>
      </c>
      <c r="N53" s="53"/>
      <c r="O53" s="53">
        <f t="shared" si="7"/>
        <v>0</v>
      </c>
    </row>
    <row r="54" spans="1:15" s="30" customFormat="1" ht="27" x14ac:dyDescent="0.25">
      <c r="A54" s="43">
        <v>9</v>
      </c>
      <c r="B54" s="45" t="s">
        <v>76</v>
      </c>
      <c r="C54" s="26" t="s">
        <v>12</v>
      </c>
      <c r="D54" s="53"/>
      <c r="E54" s="53"/>
      <c r="F54" s="53"/>
      <c r="G54" s="53"/>
      <c r="H54" s="53"/>
      <c r="I54" s="53"/>
      <c r="J54" s="53"/>
      <c r="K54" s="53"/>
      <c r="L54" s="53"/>
      <c r="M54" s="53">
        <f t="shared" si="6"/>
        <v>0</v>
      </c>
      <c r="N54" s="53"/>
      <c r="O54" s="53">
        <f t="shared" si="7"/>
        <v>0</v>
      </c>
    </row>
    <row r="55" spans="1:15" s="25" customFormat="1" ht="23.25" customHeight="1" x14ac:dyDescent="0.25">
      <c r="A55" s="21">
        <v>7</v>
      </c>
      <c r="B55" s="37" t="s">
        <v>36</v>
      </c>
      <c r="C55" s="23" t="s">
        <v>35</v>
      </c>
      <c r="D55" s="117"/>
      <c r="E55" s="117"/>
      <c r="F55" s="52">
        <f>SUM(F58:F60)</f>
        <v>0</v>
      </c>
      <c r="G55" s="117"/>
      <c r="H55" s="117"/>
      <c r="I55" s="52">
        <f>SUM(I58:I60)</f>
        <v>509.8</v>
      </c>
      <c r="J55" s="52"/>
      <c r="K55" s="117"/>
      <c r="L55" s="52">
        <f>SUM(L58:L60)</f>
        <v>662.79200000000003</v>
      </c>
      <c r="M55" s="52">
        <f t="shared" si="6"/>
        <v>0</v>
      </c>
      <c r="N55" s="117"/>
      <c r="O55" s="52">
        <f t="shared" si="7"/>
        <v>152.99200000000002</v>
      </c>
    </row>
    <row r="56" spans="1:15" s="30" customFormat="1" x14ac:dyDescent="0.25">
      <c r="A56" s="33"/>
      <c r="B56" s="27" t="s">
        <v>10</v>
      </c>
      <c r="C56" s="26"/>
      <c r="D56" s="53"/>
      <c r="E56" s="53"/>
      <c r="F56" s="53"/>
      <c r="G56" s="53"/>
      <c r="H56" s="53"/>
      <c r="I56" s="53"/>
      <c r="J56" s="53"/>
      <c r="K56" s="53"/>
      <c r="L56" s="58"/>
      <c r="M56" s="58"/>
      <c r="N56" s="53"/>
      <c r="O56" s="58"/>
    </row>
    <row r="57" spans="1:15" s="30" customFormat="1" x14ac:dyDescent="0.25">
      <c r="A57" s="34"/>
      <c r="B57" s="31" t="s">
        <v>11</v>
      </c>
      <c r="C57" s="26"/>
      <c r="D57" s="53"/>
      <c r="E57" s="53"/>
      <c r="F57" s="53"/>
      <c r="G57" s="53"/>
      <c r="H57" s="53"/>
      <c r="I57" s="53"/>
      <c r="J57" s="53"/>
      <c r="K57" s="53"/>
      <c r="L57" s="58"/>
      <c r="M57" s="58"/>
      <c r="N57" s="53"/>
      <c r="O57" s="58"/>
    </row>
    <row r="58" spans="1:15" s="30" customFormat="1" x14ac:dyDescent="0.25">
      <c r="A58" s="26">
        <v>1</v>
      </c>
      <c r="B58" s="46" t="s">
        <v>80</v>
      </c>
      <c r="C58" s="26" t="s">
        <v>12</v>
      </c>
      <c r="D58" s="53"/>
      <c r="E58" s="53"/>
      <c r="F58" s="53"/>
      <c r="G58" s="53"/>
      <c r="H58" s="53"/>
      <c r="I58" s="53">
        <v>11.600000000000001</v>
      </c>
      <c r="J58" s="53"/>
      <c r="K58" s="53"/>
      <c r="L58" s="53">
        <v>11.600000000000001</v>
      </c>
      <c r="M58" s="53">
        <f>J58-G58</f>
        <v>0</v>
      </c>
      <c r="N58" s="53"/>
      <c r="O58" s="53">
        <f t="shared" ref="O58:O60" si="8">L58-I58</f>
        <v>0</v>
      </c>
    </row>
    <row r="59" spans="1:15" s="30" customFormat="1" x14ac:dyDescent="0.25">
      <c r="A59" s="26">
        <v>2</v>
      </c>
      <c r="B59" s="38" t="s">
        <v>84</v>
      </c>
      <c r="C59" s="26" t="s">
        <v>12</v>
      </c>
      <c r="D59" s="53"/>
      <c r="E59" s="53"/>
      <c r="F59" s="53"/>
      <c r="G59" s="53"/>
      <c r="H59" s="53"/>
      <c r="I59" s="53">
        <v>440</v>
      </c>
      <c r="J59" s="53"/>
      <c r="K59" s="53"/>
      <c r="L59" s="53">
        <v>439.99200000000002</v>
      </c>
      <c r="M59" s="53">
        <f>J59-G59</f>
        <v>0</v>
      </c>
      <c r="N59" s="53"/>
      <c r="O59" s="53">
        <f t="shared" si="8"/>
        <v>-7.9999999999813554E-3</v>
      </c>
    </row>
    <row r="60" spans="1:15" s="30" customFormat="1" x14ac:dyDescent="0.25">
      <c r="A60" s="26">
        <v>3</v>
      </c>
      <c r="B60" s="32" t="s">
        <v>222</v>
      </c>
      <c r="C60" s="26" t="s">
        <v>12</v>
      </c>
      <c r="D60" s="53"/>
      <c r="E60" s="53"/>
      <c r="F60" s="53"/>
      <c r="G60" s="53"/>
      <c r="H60" s="53"/>
      <c r="I60" s="53">
        <v>58.2</v>
      </c>
      <c r="J60" s="53"/>
      <c r="K60" s="53"/>
      <c r="L60" s="53">
        <v>211.2</v>
      </c>
      <c r="M60" s="53">
        <f>J60-G60</f>
        <v>0</v>
      </c>
      <c r="N60" s="53"/>
      <c r="O60" s="53">
        <f t="shared" si="8"/>
        <v>153</v>
      </c>
    </row>
  </sheetData>
  <mergeCells count="6">
    <mergeCell ref="L2:O2"/>
    <mergeCell ref="A5:O5"/>
    <mergeCell ref="G7:I7"/>
    <mergeCell ref="J7:L7"/>
    <mergeCell ref="M7:O7"/>
    <mergeCell ref="D7:F7"/>
  </mergeCells>
  <conditionalFormatting sqref="B47:B54">
    <cfRule type="cellIs" dxfId="2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opLeftCell="A7" zoomScaleNormal="100" workbookViewId="0">
      <pane xSplit="3" ySplit="3" topLeftCell="I16" activePane="bottomRight" state="frozen"/>
      <selection activeCell="A7" sqref="A7"/>
      <selection pane="topRight" activeCell="D7" sqref="D7"/>
      <selection pane="bottomLeft" activeCell="A10" sqref="A10"/>
      <selection pane="bottomRight" activeCell="B26" sqref="B26"/>
    </sheetView>
  </sheetViews>
  <sheetFormatPr defaultRowHeight="13.5" x14ac:dyDescent="0.25"/>
  <cols>
    <col min="1" max="1" width="4.85546875" style="98" customWidth="1"/>
    <col min="2" max="2" width="49.42578125" style="102" customWidth="1"/>
    <col min="3" max="3" width="8.28515625" style="99" bestFit="1" customWidth="1"/>
    <col min="4" max="5" width="8.140625" style="135" bestFit="1" customWidth="1"/>
    <col min="6" max="6" width="18" style="135" bestFit="1" customWidth="1"/>
    <col min="7" max="8" width="8.140625" style="135" bestFit="1" customWidth="1"/>
    <col min="9" max="9" width="18" style="135" bestFit="1" customWidth="1"/>
    <col min="10" max="11" width="8.140625" style="135" bestFit="1" customWidth="1"/>
    <col min="12" max="12" width="18" style="135" bestFit="1" customWidth="1"/>
    <col min="13" max="13" width="9" style="135" bestFit="1" customWidth="1"/>
    <col min="14" max="14" width="8.140625" style="135" bestFit="1" customWidth="1"/>
    <col min="15" max="15" width="18" style="135" bestFit="1" customWidth="1"/>
    <col min="16" max="260" width="9.140625" style="99"/>
    <col min="261" max="261" width="4.85546875" style="99" customWidth="1"/>
    <col min="262" max="262" width="49.42578125" style="99" customWidth="1"/>
    <col min="263" max="264" width="10.28515625" style="99" customWidth="1"/>
    <col min="265" max="265" width="20.7109375" style="99" customWidth="1"/>
    <col min="266" max="266" width="8.140625" style="99" bestFit="1" customWidth="1"/>
    <col min="267" max="267" width="20.85546875" style="99" customWidth="1"/>
    <col min="268" max="268" width="8.140625" style="99" bestFit="1" customWidth="1"/>
    <col min="269" max="269" width="21" style="99" customWidth="1"/>
    <col min="270" max="270" width="13.5703125" style="99" customWidth="1"/>
    <col min="271" max="516" width="9.140625" style="99"/>
    <col min="517" max="517" width="4.85546875" style="99" customWidth="1"/>
    <col min="518" max="518" width="49.42578125" style="99" customWidth="1"/>
    <col min="519" max="520" width="10.28515625" style="99" customWidth="1"/>
    <col min="521" max="521" width="20.7109375" style="99" customWidth="1"/>
    <col min="522" max="522" width="8.140625" style="99" bestFit="1" customWidth="1"/>
    <col min="523" max="523" width="20.85546875" style="99" customWidth="1"/>
    <col min="524" max="524" width="8.140625" style="99" bestFit="1" customWidth="1"/>
    <col min="525" max="525" width="21" style="99" customWidth="1"/>
    <col min="526" max="526" width="13.5703125" style="99" customWidth="1"/>
    <col min="527" max="772" width="9.140625" style="99"/>
    <col min="773" max="773" width="4.85546875" style="99" customWidth="1"/>
    <col min="774" max="774" width="49.42578125" style="99" customWidth="1"/>
    <col min="775" max="776" width="10.28515625" style="99" customWidth="1"/>
    <col min="777" max="777" width="20.7109375" style="99" customWidth="1"/>
    <col min="778" max="778" width="8.140625" style="99" bestFit="1" customWidth="1"/>
    <col min="779" max="779" width="20.85546875" style="99" customWidth="1"/>
    <col min="780" max="780" width="8.140625" style="99" bestFit="1" customWidth="1"/>
    <col min="781" max="781" width="21" style="99" customWidth="1"/>
    <col min="782" max="782" width="13.5703125" style="99" customWidth="1"/>
    <col min="783" max="1028" width="9.140625" style="99"/>
    <col min="1029" max="1029" width="4.85546875" style="99" customWidth="1"/>
    <col min="1030" max="1030" width="49.42578125" style="99" customWidth="1"/>
    <col min="1031" max="1032" width="10.28515625" style="99" customWidth="1"/>
    <col min="1033" max="1033" width="20.7109375" style="99" customWidth="1"/>
    <col min="1034" max="1034" width="8.140625" style="99" bestFit="1" customWidth="1"/>
    <col min="1035" max="1035" width="20.85546875" style="99" customWidth="1"/>
    <col min="1036" max="1036" width="8.140625" style="99" bestFit="1" customWidth="1"/>
    <col min="1037" max="1037" width="21" style="99" customWidth="1"/>
    <col min="1038" max="1038" width="13.5703125" style="99" customWidth="1"/>
    <col min="1039" max="1284" width="9.140625" style="99"/>
    <col min="1285" max="1285" width="4.85546875" style="99" customWidth="1"/>
    <col min="1286" max="1286" width="49.42578125" style="99" customWidth="1"/>
    <col min="1287" max="1288" width="10.28515625" style="99" customWidth="1"/>
    <col min="1289" max="1289" width="20.7109375" style="99" customWidth="1"/>
    <col min="1290" max="1290" width="8.140625" style="99" bestFit="1" customWidth="1"/>
    <col min="1291" max="1291" width="20.85546875" style="99" customWidth="1"/>
    <col min="1292" max="1292" width="8.140625" style="99" bestFit="1" customWidth="1"/>
    <col min="1293" max="1293" width="21" style="99" customWidth="1"/>
    <col min="1294" max="1294" width="13.5703125" style="99" customWidth="1"/>
    <col min="1295" max="1540" width="9.140625" style="99"/>
    <col min="1541" max="1541" width="4.85546875" style="99" customWidth="1"/>
    <col min="1542" max="1542" width="49.42578125" style="99" customWidth="1"/>
    <col min="1543" max="1544" width="10.28515625" style="99" customWidth="1"/>
    <col min="1545" max="1545" width="20.7109375" style="99" customWidth="1"/>
    <col min="1546" max="1546" width="8.140625" style="99" bestFit="1" customWidth="1"/>
    <col min="1547" max="1547" width="20.85546875" style="99" customWidth="1"/>
    <col min="1548" max="1548" width="8.140625" style="99" bestFit="1" customWidth="1"/>
    <col min="1549" max="1549" width="21" style="99" customWidth="1"/>
    <col min="1550" max="1550" width="13.5703125" style="99" customWidth="1"/>
    <col min="1551" max="1796" width="9.140625" style="99"/>
    <col min="1797" max="1797" width="4.85546875" style="99" customWidth="1"/>
    <col min="1798" max="1798" width="49.42578125" style="99" customWidth="1"/>
    <col min="1799" max="1800" width="10.28515625" style="99" customWidth="1"/>
    <col min="1801" max="1801" width="20.7109375" style="99" customWidth="1"/>
    <col min="1802" max="1802" width="8.140625" style="99" bestFit="1" customWidth="1"/>
    <col min="1803" max="1803" width="20.85546875" style="99" customWidth="1"/>
    <col min="1804" max="1804" width="8.140625" style="99" bestFit="1" customWidth="1"/>
    <col min="1805" max="1805" width="21" style="99" customWidth="1"/>
    <col min="1806" max="1806" width="13.5703125" style="99" customWidth="1"/>
    <col min="1807" max="2052" width="9.140625" style="99"/>
    <col min="2053" max="2053" width="4.85546875" style="99" customWidth="1"/>
    <col min="2054" max="2054" width="49.42578125" style="99" customWidth="1"/>
    <col min="2055" max="2056" width="10.28515625" style="99" customWidth="1"/>
    <col min="2057" max="2057" width="20.7109375" style="99" customWidth="1"/>
    <col min="2058" max="2058" width="8.140625" style="99" bestFit="1" customWidth="1"/>
    <col min="2059" max="2059" width="20.85546875" style="99" customWidth="1"/>
    <col min="2060" max="2060" width="8.140625" style="99" bestFit="1" customWidth="1"/>
    <col min="2061" max="2061" width="21" style="99" customWidth="1"/>
    <col min="2062" max="2062" width="13.5703125" style="99" customWidth="1"/>
    <col min="2063" max="2308" width="9.140625" style="99"/>
    <col min="2309" max="2309" width="4.85546875" style="99" customWidth="1"/>
    <col min="2310" max="2310" width="49.42578125" style="99" customWidth="1"/>
    <col min="2311" max="2312" width="10.28515625" style="99" customWidth="1"/>
    <col min="2313" max="2313" width="20.7109375" style="99" customWidth="1"/>
    <col min="2314" max="2314" width="8.140625" style="99" bestFit="1" customWidth="1"/>
    <col min="2315" max="2315" width="20.85546875" style="99" customWidth="1"/>
    <col min="2316" max="2316" width="8.140625" style="99" bestFit="1" customWidth="1"/>
    <col min="2317" max="2317" width="21" style="99" customWidth="1"/>
    <col min="2318" max="2318" width="13.5703125" style="99" customWidth="1"/>
    <col min="2319" max="2564" width="9.140625" style="99"/>
    <col min="2565" max="2565" width="4.85546875" style="99" customWidth="1"/>
    <col min="2566" max="2566" width="49.42578125" style="99" customWidth="1"/>
    <col min="2567" max="2568" width="10.28515625" style="99" customWidth="1"/>
    <col min="2569" max="2569" width="20.7109375" style="99" customWidth="1"/>
    <col min="2570" max="2570" width="8.140625" style="99" bestFit="1" customWidth="1"/>
    <col min="2571" max="2571" width="20.85546875" style="99" customWidth="1"/>
    <col min="2572" max="2572" width="8.140625" style="99" bestFit="1" customWidth="1"/>
    <col min="2573" max="2573" width="21" style="99" customWidth="1"/>
    <col min="2574" max="2574" width="13.5703125" style="99" customWidth="1"/>
    <col min="2575" max="2820" width="9.140625" style="99"/>
    <col min="2821" max="2821" width="4.85546875" style="99" customWidth="1"/>
    <col min="2822" max="2822" width="49.42578125" style="99" customWidth="1"/>
    <col min="2823" max="2824" width="10.28515625" style="99" customWidth="1"/>
    <col min="2825" max="2825" width="20.7109375" style="99" customWidth="1"/>
    <col min="2826" max="2826" width="8.140625" style="99" bestFit="1" customWidth="1"/>
    <col min="2827" max="2827" width="20.85546875" style="99" customWidth="1"/>
    <col min="2828" max="2828" width="8.140625" style="99" bestFit="1" customWidth="1"/>
    <col min="2829" max="2829" width="21" style="99" customWidth="1"/>
    <col min="2830" max="2830" width="13.5703125" style="99" customWidth="1"/>
    <col min="2831" max="3076" width="9.140625" style="99"/>
    <col min="3077" max="3077" width="4.85546875" style="99" customWidth="1"/>
    <col min="3078" max="3078" width="49.42578125" style="99" customWidth="1"/>
    <col min="3079" max="3080" width="10.28515625" style="99" customWidth="1"/>
    <col min="3081" max="3081" width="20.7109375" style="99" customWidth="1"/>
    <col min="3082" max="3082" width="8.140625" style="99" bestFit="1" customWidth="1"/>
    <col min="3083" max="3083" width="20.85546875" style="99" customWidth="1"/>
    <col min="3084" max="3084" width="8.140625" style="99" bestFit="1" customWidth="1"/>
    <col min="3085" max="3085" width="21" style="99" customWidth="1"/>
    <col min="3086" max="3086" width="13.5703125" style="99" customWidth="1"/>
    <col min="3087" max="3332" width="9.140625" style="99"/>
    <col min="3333" max="3333" width="4.85546875" style="99" customWidth="1"/>
    <col min="3334" max="3334" width="49.42578125" style="99" customWidth="1"/>
    <col min="3335" max="3336" width="10.28515625" style="99" customWidth="1"/>
    <col min="3337" max="3337" width="20.7109375" style="99" customWidth="1"/>
    <col min="3338" max="3338" width="8.140625" style="99" bestFit="1" customWidth="1"/>
    <col min="3339" max="3339" width="20.85546875" style="99" customWidth="1"/>
    <col min="3340" max="3340" width="8.140625" style="99" bestFit="1" customWidth="1"/>
    <col min="3341" max="3341" width="21" style="99" customWidth="1"/>
    <col min="3342" max="3342" width="13.5703125" style="99" customWidth="1"/>
    <col min="3343" max="3588" width="9.140625" style="99"/>
    <col min="3589" max="3589" width="4.85546875" style="99" customWidth="1"/>
    <col min="3590" max="3590" width="49.42578125" style="99" customWidth="1"/>
    <col min="3591" max="3592" width="10.28515625" style="99" customWidth="1"/>
    <col min="3593" max="3593" width="20.7109375" style="99" customWidth="1"/>
    <col min="3594" max="3594" width="8.140625" style="99" bestFit="1" customWidth="1"/>
    <col min="3595" max="3595" width="20.85546875" style="99" customWidth="1"/>
    <col min="3596" max="3596" width="8.140625" style="99" bestFit="1" customWidth="1"/>
    <col min="3597" max="3597" width="21" style="99" customWidth="1"/>
    <col min="3598" max="3598" width="13.5703125" style="99" customWidth="1"/>
    <col min="3599" max="3844" width="9.140625" style="99"/>
    <col min="3845" max="3845" width="4.85546875" style="99" customWidth="1"/>
    <col min="3846" max="3846" width="49.42578125" style="99" customWidth="1"/>
    <col min="3847" max="3848" width="10.28515625" style="99" customWidth="1"/>
    <col min="3849" max="3849" width="20.7109375" style="99" customWidth="1"/>
    <col min="3850" max="3850" width="8.140625" style="99" bestFit="1" customWidth="1"/>
    <col min="3851" max="3851" width="20.85546875" style="99" customWidth="1"/>
    <col min="3852" max="3852" width="8.140625" style="99" bestFit="1" customWidth="1"/>
    <col min="3853" max="3853" width="21" style="99" customWidth="1"/>
    <col min="3854" max="3854" width="13.5703125" style="99" customWidth="1"/>
    <col min="3855" max="4100" width="9.140625" style="99"/>
    <col min="4101" max="4101" width="4.85546875" style="99" customWidth="1"/>
    <col min="4102" max="4102" width="49.42578125" style="99" customWidth="1"/>
    <col min="4103" max="4104" width="10.28515625" style="99" customWidth="1"/>
    <col min="4105" max="4105" width="20.7109375" style="99" customWidth="1"/>
    <col min="4106" max="4106" width="8.140625" style="99" bestFit="1" customWidth="1"/>
    <col min="4107" max="4107" width="20.85546875" style="99" customWidth="1"/>
    <col min="4108" max="4108" width="8.140625" style="99" bestFit="1" customWidth="1"/>
    <col min="4109" max="4109" width="21" style="99" customWidth="1"/>
    <col min="4110" max="4110" width="13.5703125" style="99" customWidth="1"/>
    <col min="4111" max="4356" width="9.140625" style="99"/>
    <col min="4357" max="4357" width="4.85546875" style="99" customWidth="1"/>
    <col min="4358" max="4358" width="49.42578125" style="99" customWidth="1"/>
    <col min="4359" max="4360" width="10.28515625" style="99" customWidth="1"/>
    <col min="4361" max="4361" width="20.7109375" style="99" customWidth="1"/>
    <col min="4362" max="4362" width="8.140625" style="99" bestFit="1" customWidth="1"/>
    <col min="4363" max="4363" width="20.85546875" style="99" customWidth="1"/>
    <col min="4364" max="4364" width="8.140625" style="99" bestFit="1" customWidth="1"/>
    <col min="4365" max="4365" width="21" style="99" customWidth="1"/>
    <col min="4366" max="4366" width="13.5703125" style="99" customWidth="1"/>
    <col min="4367" max="4612" width="9.140625" style="99"/>
    <col min="4613" max="4613" width="4.85546875" style="99" customWidth="1"/>
    <col min="4614" max="4614" width="49.42578125" style="99" customWidth="1"/>
    <col min="4615" max="4616" width="10.28515625" style="99" customWidth="1"/>
    <col min="4617" max="4617" width="20.7109375" style="99" customWidth="1"/>
    <col min="4618" max="4618" width="8.140625" style="99" bestFit="1" customWidth="1"/>
    <col min="4619" max="4619" width="20.85546875" style="99" customWidth="1"/>
    <col min="4620" max="4620" width="8.140625" style="99" bestFit="1" customWidth="1"/>
    <col min="4621" max="4621" width="21" style="99" customWidth="1"/>
    <col min="4622" max="4622" width="13.5703125" style="99" customWidth="1"/>
    <col min="4623" max="4868" width="9.140625" style="99"/>
    <col min="4869" max="4869" width="4.85546875" style="99" customWidth="1"/>
    <col min="4870" max="4870" width="49.42578125" style="99" customWidth="1"/>
    <col min="4871" max="4872" width="10.28515625" style="99" customWidth="1"/>
    <col min="4873" max="4873" width="20.7109375" style="99" customWidth="1"/>
    <col min="4874" max="4874" width="8.140625" style="99" bestFit="1" customWidth="1"/>
    <col min="4875" max="4875" width="20.85546875" style="99" customWidth="1"/>
    <col min="4876" max="4876" width="8.140625" style="99" bestFit="1" customWidth="1"/>
    <col min="4877" max="4877" width="21" style="99" customWidth="1"/>
    <col min="4878" max="4878" width="13.5703125" style="99" customWidth="1"/>
    <col min="4879" max="5124" width="9.140625" style="99"/>
    <col min="5125" max="5125" width="4.85546875" style="99" customWidth="1"/>
    <col min="5126" max="5126" width="49.42578125" style="99" customWidth="1"/>
    <col min="5127" max="5128" width="10.28515625" style="99" customWidth="1"/>
    <col min="5129" max="5129" width="20.7109375" style="99" customWidth="1"/>
    <col min="5130" max="5130" width="8.140625" style="99" bestFit="1" customWidth="1"/>
    <col min="5131" max="5131" width="20.85546875" style="99" customWidth="1"/>
    <col min="5132" max="5132" width="8.140625" style="99" bestFit="1" customWidth="1"/>
    <col min="5133" max="5133" width="21" style="99" customWidth="1"/>
    <col min="5134" max="5134" width="13.5703125" style="99" customWidth="1"/>
    <col min="5135" max="5380" width="9.140625" style="99"/>
    <col min="5381" max="5381" width="4.85546875" style="99" customWidth="1"/>
    <col min="5382" max="5382" width="49.42578125" style="99" customWidth="1"/>
    <col min="5383" max="5384" width="10.28515625" style="99" customWidth="1"/>
    <col min="5385" max="5385" width="20.7109375" style="99" customWidth="1"/>
    <col min="5386" max="5386" width="8.140625" style="99" bestFit="1" customWidth="1"/>
    <col min="5387" max="5387" width="20.85546875" style="99" customWidth="1"/>
    <col min="5388" max="5388" width="8.140625" style="99" bestFit="1" customWidth="1"/>
    <col min="5389" max="5389" width="21" style="99" customWidth="1"/>
    <col min="5390" max="5390" width="13.5703125" style="99" customWidth="1"/>
    <col min="5391" max="5636" width="9.140625" style="99"/>
    <col min="5637" max="5637" width="4.85546875" style="99" customWidth="1"/>
    <col min="5638" max="5638" width="49.42578125" style="99" customWidth="1"/>
    <col min="5639" max="5640" width="10.28515625" style="99" customWidth="1"/>
    <col min="5641" max="5641" width="20.7109375" style="99" customWidth="1"/>
    <col min="5642" max="5642" width="8.140625" style="99" bestFit="1" customWidth="1"/>
    <col min="5643" max="5643" width="20.85546875" style="99" customWidth="1"/>
    <col min="5644" max="5644" width="8.140625" style="99" bestFit="1" customWidth="1"/>
    <col min="5645" max="5645" width="21" style="99" customWidth="1"/>
    <col min="5646" max="5646" width="13.5703125" style="99" customWidth="1"/>
    <col min="5647" max="5892" width="9.140625" style="99"/>
    <col min="5893" max="5893" width="4.85546875" style="99" customWidth="1"/>
    <col min="5894" max="5894" width="49.42578125" style="99" customWidth="1"/>
    <col min="5895" max="5896" width="10.28515625" style="99" customWidth="1"/>
    <col min="5897" max="5897" width="20.7109375" style="99" customWidth="1"/>
    <col min="5898" max="5898" width="8.140625" style="99" bestFit="1" customWidth="1"/>
    <col min="5899" max="5899" width="20.85546875" style="99" customWidth="1"/>
    <col min="5900" max="5900" width="8.140625" style="99" bestFit="1" customWidth="1"/>
    <col min="5901" max="5901" width="21" style="99" customWidth="1"/>
    <col min="5902" max="5902" width="13.5703125" style="99" customWidth="1"/>
    <col min="5903" max="6148" width="9.140625" style="99"/>
    <col min="6149" max="6149" width="4.85546875" style="99" customWidth="1"/>
    <col min="6150" max="6150" width="49.42578125" style="99" customWidth="1"/>
    <col min="6151" max="6152" width="10.28515625" style="99" customWidth="1"/>
    <col min="6153" max="6153" width="20.7109375" style="99" customWidth="1"/>
    <col min="6154" max="6154" width="8.140625" style="99" bestFit="1" customWidth="1"/>
    <col min="6155" max="6155" width="20.85546875" style="99" customWidth="1"/>
    <col min="6156" max="6156" width="8.140625" style="99" bestFit="1" customWidth="1"/>
    <col min="6157" max="6157" width="21" style="99" customWidth="1"/>
    <col min="6158" max="6158" width="13.5703125" style="99" customWidth="1"/>
    <col min="6159" max="6404" width="9.140625" style="99"/>
    <col min="6405" max="6405" width="4.85546875" style="99" customWidth="1"/>
    <col min="6406" max="6406" width="49.42578125" style="99" customWidth="1"/>
    <col min="6407" max="6408" width="10.28515625" style="99" customWidth="1"/>
    <col min="6409" max="6409" width="20.7109375" style="99" customWidth="1"/>
    <col min="6410" max="6410" width="8.140625" style="99" bestFit="1" customWidth="1"/>
    <col min="6411" max="6411" width="20.85546875" style="99" customWidth="1"/>
    <col min="6412" max="6412" width="8.140625" style="99" bestFit="1" customWidth="1"/>
    <col min="6413" max="6413" width="21" style="99" customWidth="1"/>
    <col min="6414" max="6414" width="13.5703125" style="99" customWidth="1"/>
    <col min="6415" max="6660" width="9.140625" style="99"/>
    <col min="6661" max="6661" width="4.85546875" style="99" customWidth="1"/>
    <col min="6662" max="6662" width="49.42578125" style="99" customWidth="1"/>
    <col min="6663" max="6664" width="10.28515625" style="99" customWidth="1"/>
    <col min="6665" max="6665" width="20.7109375" style="99" customWidth="1"/>
    <col min="6666" max="6666" width="8.140625" style="99" bestFit="1" customWidth="1"/>
    <col min="6667" max="6667" width="20.85546875" style="99" customWidth="1"/>
    <col min="6668" max="6668" width="8.140625" style="99" bestFit="1" customWidth="1"/>
    <col min="6669" max="6669" width="21" style="99" customWidth="1"/>
    <col min="6670" max="6670" width="13.5703125" style="99" customWidth="1"/>
    <col min="6671" max="6916" width="9.140625" style="99"/>
    <col min="6917" max="6917" width="4.85546875" style="99" customWidth="1"/>
    <col min="6918" max="6918" width="49.42578125" style="99" customWidth="1"/>
    <col min="6919" max="6920" width="10.28515625" style="99" customWidth="1"/>
    <col min="6921" max="6921" width="20.7109375" style="99" customWidth="1"/>
    <col min="6922" max="6922" width="8.140625" style="99" bestFit="1" customWidth="1"/>
    <col min="6923" max="6923" width="20.85546875" style="99" customWidth="1"/>
    <col min="6924" max="6924" width="8.140625" style="99" bestFit="1" customWidth="1"/>
    <col min="6925" max="6925" width="21" style="99" customWidth="1"/>
    <col min="6926" max="6926" width="13.5703125" style="99" customWidth="1"/>
    <col min="6927" max="7172" width="9.140625" style="99"/>
    <col min="7173" max="7173" width="4.85546875" style="99" customWidth="1"/>
    <col min="7174" max="7174" width="49.42578125" style="99" customWidth="1"/>
    <col min="7175" max="7176" width="10.28515625" style="99" customWidth="1"/>
    <col min="7177" max="7177" width="20.7109375" style="99" customWidth="1"/>
    <col min="7178" max="7178" width="8.140625" style="99" bestFit="1" customWidth="1"/>
    <col min="7179" max="7179" width="20.85546875" style="99" customWidth="1"/>
    <col min="7180" max="7180" width="8.140625" style="99" bestFit="1" customWidth="1"/>
    <col min="7181" max="7181" width="21" style="99" customWidth="1"/>
    <col min="7182" max="7182" width="13.5703125" style="99" customWidth="1"/>
    <col min="7183" max="7428" width="9.140625" style="99"/>
    <col min="7429" max="7429" width="4.85546875" style="99" customWidth="1"/>
    <col min="7430" max="7430" width="49.42578125" style="99" customWidth="1"/>
    <col min="7431" max="7432" width="10.28515625" style="99" customWidth="1"/>
    <col min="7433" max="7433" width="20.7109375" style="99" customWidth="1"/>
    <col min="7434" max="7434" width="8.140625" style="99" bestFit="1" customWidth="1"/>
    <col min="7435" max="7435" width="20.85546875" style="99" customWidth="1"/>
    <col min="7436" max="7436" width="8.140625" style="99" bestFit="1" customWidth="1"/>
    <col min="7437" max="7437" width="21" style="99" customWidth="1"/>
    <col min="7438" max="7438" width="13.5703125" style="99" customWidth="1"/>
    <col min="7439" max="7684" width="9.140625" style="99"/>
    <col min="7685" max="7685" width="4.85546875" style="99" customWidth="1"/>
    <col min="7686" max="7686" width="49.42578125" style="99" customWidth="1"/>
    <col min="7687" max="7688" width="10.28515625" style="99" customWidth="1"/>
    <col min="7689" max="7689" width="20.7109375" style="99" customWidth="1"/>
    <col min="7690" max="7690" width="8.140625" style="99" bestFit="1" customWidth="1"/>
    <col min="7691" max="7691" width="20.85546875" style="99" customWidth="1"/>
    <col min="7692" max="7692" width="8.140625" style="99" bestFit="1" customWidth="1"/>
    <col min="7693" max="7693" width="21" style="99" customWidth="1"/>
    <col min="7694" max="7694" width="13.5703125" style="99" customWidth="1"/>
    <col min="7695" max="7940" width="9.140625" style="99"/>
    <col min="7941" max="7941" width="4.85546875" style="99" customWidth="1"/>
    <col min="7942" max="7942" width="49.42578125" style="99" customWidth="1"/>
    <col min="7943" max="7944" width="10.28515625" style="99" customWidth="1"/>
    <col min="7945" max="7945" width="20.7109375" style="99" customWidth="1"/>
    <col min="7946" max="7946" width="8.140625" style="99" bestFit="1" customWidth="1"/>
    <col min="7947" max="7947" width="20.85546875" style="99" customWidth="1"/>
    <col min="7948" max="7948" width="8.140625" style="99" bestFit="1" customWidth="1"/>
    <col min="7949" max="7949" width="21" style="99" customWidth="1"/>
    <col min="7950" max="7950" width="13.5703125" style="99" customWidth="1"/>
    <col min="7951" max="8196" width="9.140625" style="99"/>
    <col min="8197" max="8197" width="4.85546875" style="99" customWidth="1"/>
    <col min="8198" max="8198" width="49.42578125" style="99" customWidth="1"/>
    <col min="8199" max="8200" width="10.28515625" style="99" customWidth="1"/>
    <col min="8201" max="8201" width="20.7109375" style="99" customWidth="1"/>
    <col min="8202" max="8202" width="8.140625" style="99" bestFit="1" customWidth="1"/>
    <col min="8203" max="8203" width="20.85546875" style="99" customWidth="1"/>
    <col min="8204" max="8204" width="8.140625" style="99" bestFit="1" customWidth="1"/>
    <col min="8205" max="8205" width="21" style="99" customWidth="1"/>
    <col min="8206" max="8206" width="13.5703125" style="99" customWidth="1"/>
    <col min="8207" max="8452" width="9.140625" style="99"/>
    <col min="8453" max="8453" width="4.85546875" style="99" customWidth="1"/>
    <col min="8454" max="8454" width="49.42578125" style="99" customWidth="1"/>
    <col min="8455" max="8456" width="10.28515625" style="99" customWidth="1"/>
    <col min="8457" max="8457" width="20.7109375" style="99" customWidth="1"/>
    <col min="8458" max="8458" width="8.140625" style="99" bestFit="1" customWidth="1"/>
    <col min="8459" max="8459" width="20.85546875" style="99" customWidth="1"/>
    <col min="8460" max="8460" width="8.140625" style="99" bestFit="1" customWidth="1"/>
    <col min="8461" max="8461" width="21" style="99" customWidth="1"/>
    <col min="8462" max="8462" width="13.5703125" style="99" customWidth="1"/>
    <col min="8463" max="8708" width="9.140625" style="99"/>
    <col min="8709" max="8709" width="4.85546875" style="99" customWidth="1"/>
    <col min="8710" max="8710" width="49.42578125" style="99" customWidth="1"/>
    <col min="8711" max="8712" width="10.28515625" style="99" customWidth="1"/>
    <col min="8713" max="8713" width="20.7109375" style="99" customWidth="1"/>
    <col min="8714" max="8714" width="8.140625" style="99" bestFit="1" customWidth="1"/>
    <col min="8715" max="8715" width="20.85546875" style="99" customWidth="1"/>
    <col min="8716" max="8716" width="8.140625" style="99" bestFit="1" customWidth="1"/>
    <col min="8717" max="8717" width="21" style="99" customWidth="1"/>
    <col min="8718" max="8718" width="13.5703125" style="99" customWidth="1"/>
    <col min="8719" max="8964" width="9.140625" style="99"/>
    <col min="8965" max="8965" width="4.85546875" style="99" customWidth="1"/>
    <col min="8966" max="8966" width="49.42578125" style="99" customWidth="1"/>
    <col min="8967" max="8968" width="10.28515625" style="99" customWidth="1"/>
    <col min="8969" max="8969" width="20.7109375" style="99" customWidth="1"/>
    <col min="8970" max="8970" width="8.140625" style="99" bestFit="1" customWidth="1"/>
    <col min="8971" max="8971" width="20.85546875" style="99" customWidth="1"/>
    <col min="8972" max="8972" width="8.140625" style="99" bestFit="1" customWidth="1"/>
    <col min="8973" max="8973" width="21" style="99" customWidth="1"/>
    <col min="8974" max="8974" width="13.5703125" style="99" customWidth="1"/>
    <col min="8975" max="9220" width="9.140625" style="99"/>
    <col min="9221" max="9221" width="4.85546875" style="99" customWidth="1"/>
    <col min="9222" max="9222" width="49.42578125" style="99" customWidth="1"/>
    <col min="9223" max="9224" width="10.28515625" style="99" customWidth="1"/>
    <col min="9225" max="9225" width="20.7109375" style="99" customWidth="1"/>
    <col min="9226" max="9226" width="8.140625" style="99" bestFit="1" customWidth="1"/>
    <col min="9227" max="9227" width="20.85546875" style="99" customWidth="1"/>
    <col min="9228" max="9228" width="8.140625" style="99" bestFit="1" customWidth="1"/>
    <col min="9229" max="9229" width="21" style="99" customWidth="1"/>
    <col min="9230" max="9230" width="13.5703125" style="99" customWidth="1"/>
    <col min="9231" max="9476" width="9.140625" style="99"/>
    <col min="9477" max="9477" width="4.85546875" style="99" customWidth="1"/>
    <col min="9478" max="9478" width="49.42578125" style="99" customWidth="1"/>
    <col min="9479" max="9480" width="10.28515625" style="99" customWidth="1"/>
    <col min="9481" max="9481" width="20.7109375" style="99" customWidth="1"/>
    <col min="9482" max="9482" width="8.140625" style="99" bestFit="1" customWidth="1"/>
    <col min="9483" max="9483" width="20.85546875" style="99" customWidth="1"/>
    <col min="9484" max="9484" width="8.140625" style="99" bestFit="1" customWidth="1"/>
    <col min="9485" max="9485" width="21" style="99" customWidth="1"/>
    <col min="9486" max="9486" width="13.5703125" style="99" customWidth="1"/>
    <col min="9487" max="9732" width="9.140625" style="99"/>
    <col min="9733" max="9733" width="4.85546875" style="99" customWidth="1"/>
    <col min="9734" max="9734" width="49.42578125" style="99" customWidth="1"/>
    <col min="9735" max="9736" width="10.28515625" style="99" customWidth="1"/>
    <col min="9737" max="9737" width="20.7109375" style="99" customWidth="1"/>
    <col min="9738" max="9738" width="8.140625" style="99" bestFit="1" customWidth="1"/>
    <col min="9739" max="9739" width="20.85546875" style="99" customWidth="1"/>
    <col min="9740" max="9740" width="8.140625" style="99" bestFit="1" customWidth="1"/>
    <col min="9741" max="9741" width="21" style="99" customWidth="1"/>
    <col min="9742" max="9742" width="13.5703125" style="99" customWidth="1"/>
    <col min="9743" max="9988" width="9.140625" style="99"/>
    <col min="9989" max="9989" width="4.85546875" style="99" customWidth="1"/>
    <col min="9990" max="9990" width="49.42578125" style="99" customWidth="1"/>
    <col min="9991" max="9992" width="10.28515625" style="99" customWidth="1"/>
    <col min="9993" max="9993" width="20.7109375" style="99" customWidth="1"/>
    <col min="9994" max="9994" width="8.140625" style="99" bestFit="1" customWidth="1"/>
    <col min="9995" max="9995" width="20.85546875" style="99" customWidth="1"/>
    <col min="9996" max="9996" width="8.140625" style="99" bestFit="1" customWidth="1"/>
    <col min="9997" max="9997" width="21" style="99" customWidth="1"/>
    <col min="9998" max="9998" width="13.5703125" style="99" customWidth="1"/>
    <col min="9999" max="10244" width="9.140625" style="99"/>
    <col min="10245" max="10245" width="4.85546875" style="99" customWidth="1"/>
    <col min="10246" max="10246" width="49.42578125" style="99" customWidth="1"/>
    <col min="10247" max="10248" width="10.28515625" style="99" customWidth="1"/>
    <col min="10249" max="10249" width="20.7109375" style="99" customWidth="1"/>
    <col min="10250" max="10250" width="8.140625" style="99" bestFit="1" customWidth="1"/>
    <col min="10251" max="10251" width="20.85546875" style="99" customWidth="1"/>
    <col min="10252" max="10252" width="8.140625" style="99" bestFit="1" customWidth="1"/>
    <col min="10253" max="10253" width="21" style="99" customWidth="1"/>
    <col min="10254" max="10254" width="13.5703125" style="99" customWidth="1"/>
    <col min="10255" max="10500" width="9.140625" style="99"/>
    <col min="10501" max="10501" width="4.85546875" style="99" customWidth="1"/>
    <col min="10502" max="10502" width="49.42578125" style="99" customWidth="1"/>
    <col min="10503" max="10504" width="10.28515625" style="99" customWidth="1"/>
    <col min="10505" max="10505" width="20.7109375" style="99" customWidth="1"/>
    <col min="10506" max="10506" width="8.140625" style="99" bestFit="1" customWidth="1"/>
    <col min="10507" max="10507" width="20.85546875" style="99" customWidth="1"/>
    <col min="10508" max="10508" width="8.140625" style="99" bestFit="1" customWidth="1"/>
    <col min="10509" max="10509" width="21" style="99" customWidth="1"/>
    <col min="10510" max="10510" width="13.5703125" style="99" customWidth="1"/>
    <col min="10511" max="10756" width="9.140625" style="99"/>
    <col min="10757" max="10757" width="4.85546875" style="99" customWidth="1"/>
    <col min="10758" max="10758" width="49.42578125" style="99" customWidth="1"/>
    <col min="10759" max="10760" width="10.28515625" style="99" customWidth="1"/>
    <col min="10761" max="10761" width="20.7109375" style="99" customWidth="1"/>
    <col min="10762" max="10762" width="8.140625" style="99" bestFit="1" customWidth="1"/>
    <col min="10763" max="10763" width="20.85546875" style="99" customWidth="1"/>
    <col min="10764" max="10764" width="8.140625" style="99" bestFit="1" customWidth="1"/>
    <col min="10765" max="10765" width="21" style="99" customWidth="1"/>
    <col min="10766" max="10766" width="13.5703125" style="99" customWidth="1"/>
    <col min="10767" max="11012" width="9.140625" style="99"/>
    <col min="11013" max="11013" width="4.85546875" style="99" customWidth="1"/>
    <col min="11014" max="11014" width="49.42578125" style="99" customWidth="1"/>
    <col min="11015" max="11016" width="10.28515625" style="99" customWidth="1"/>
    <col min="11017" max="11017" width="20.7109375" style="99" customWidth="1"/>
    <col min="11018" max="11018" width="8.140625" style="99" bestFit="1" customWidth="1"/>
    <col min="11019" max="11019" width="20.85546875" style="99" customWidth="1"/>
    <col min="11020" max="11020" width="8.140625" style="99" bestFit="1" customWidth="1"/>
    <col min="11021" max="11021" width="21" style="99" customWidth="1"/>
    <col min="11022" max="11022" width="13.5703125" style="99" customWidth="1"/>
    <col min="11023" max="11268" width="9.140625" style="99"/>
    <col min="11269" max="11269" width="4.85546875" style="99" customWidth="1"/>
    <col min="11270" max="11270" width="49.42578125" style="99" customWidth="1"/>
    <col min="11271" max="11272" width="10.28515625" style="99" customWidth="1"/>
    <col min="11273" max="11273" width="20.7109375" style="99" customWidth="1"/>
    <col min="11274" max="11274" width="8.140625" style="99" bestFit="1" customWidth="1"/>
    <col min="11275" max="11275" width="20.85546875" style="99" customWidth="1"/>
    <col min="11276" max="11276" width="8.140625" style="99" bestFit="1" customWidth="1"/>
    <col min="11277" max="11277" width="21" style="99" customWidth="1"/>
    <col min="11278" max="11278" width="13.5703125" style="99" customWidth="1"/>
    <col min="11279" max="11524" width="9.140625" style="99"/>
    <col min="11525" max="11525" width="4.85546875" style="99" customWidth="1"/>
    <col min="11526" max="11526" width="49.42578125" style="99" customWidth="1"/>
    <col min="11527" max="11528" width="10.28515625" style="99" customWidth="1"/>
    <col min="11529" max="11529" width="20.7109375" style="99" customWidth="1"/>
    <col min="11530" max="11530" width="8.140625" style="99" bestFit="1" customWidth="1"/>
    <col min="11531" max="11531" width="20.85546875" style="99" customWidth="1"/>
    <col min="11532" max="11532" width="8.140625" style="99" bestFit="1" customWidth="1"/>
    <col min="11533" max="11533" width="21" style="99" customWidth="1"/>
    <col min="11534" max="11534" width="13.5703125" style="99" customWidth="1"/>
    <col min="11535" max="11780" width="9.140625" style="99"/>
    <col min="11781" max="11781" width="4.85546875" style="99" customWidth="1"/>
    <col min="11782" max="11782" width="49.42578125" style="99" customWidth="1"/>
    <col min="11783" max="11784" width="10.28515625" style="99" customWidth="1"/>
    <col min="11785" max="11785" width="20.7109375" style="99" customWidth="1"/>
    <col min="11786" max="11786" width="8.140625" style="99" bestFit="1" customWidth="1"/>
    <col min="11787" max="11787" width="20.85546875" style="99" customWidth="1"/>
    <col min="11788" max="11788" width="8.140625" style="99" bestFit="1" customWidth="1"/>
    <col min="11789" max="11789" width="21" style="99" customWidth="1"/>
    <col min="11790" max="11790" width="13.5703125" style="99" customWidth="1"/>
    <col min="11791" max="12036" width="9.140625" style="99"/>
    <col min="12037" max="12037" width="4.85546875" style="99" customWidth="1"/>
    <col min="12038" max="12038" width="49.42578125" style="99" customWidth="1"/>
    <col min="12039" max="12040" width="10.28515625" style="99" customWidth="1"/>
    <col min="12041" max="12041" width="20.7109375" style="99" customWidth="1"/>
    <col min="12042" max="12042" width="8.140625" style="99" bestFit="1" customWidth="1"/>
    <col min="12043" max="12043" width="20.85546875" style="99" customWidth="1"/>
    <col min="12044" max="12044" width="8.140625" style="99" bestFit="1" customWidth="1"/>
    <col min="12045" max="12045" width="21" style="99" customWidth="1"/>
    <col min="12046" max="12046" width="13.5703125" style="99" customWidth="1"/>
    <col min="12047" max="12292" width="9.140625" style="99"/>
    <col min="12293" max="12293" width="4.85546875" style="99" customWidth="1"/>
    <col min="12294" max="12294" width="49.42578125" style="99" customWidth="1"/>
    <col min="12295" max="12296" width="10.28515625" style="99" customWidth="1"/>
    <col min="12297" max="12297" width="20.7109375" style="99" customWidth="1"/>
    <col min="12298" max="12298" width="8.140625" style="99" bestFit="1" customWidth="1"/>
    <col min="12299" max="12299" width="20.85546875" style="99" customWidth="1"/>
    <col min="12300" max="12300" width="8.140625" style="99" bestFit="1" customWidth="1"/>
    <col min="12301" max="12301" width="21" style="99" customWidth="1"/>
    <col min="12302" max="12302" width="13.5703125" style="99" customWidth="1"/>
    <col min="12303" max="12548" width="9.140625" style="99"/>
    <col min="12549" max="12549" width="4.85546875" style="99" customWidth="1"/>
    <col min="12550" max="12550" width="49.42578125" style="99" customWidth="1"/>
    <col min="12551" max="12552" width="10.28515625" style="99" customWidth="1"/>
    <col min="12553" max="12553" width="20.7109375" style="99" customWidth="1"/>
    <col min="12554" max="12554" width="8.140625" style="99" bestFit="1" customWidth="1"/>
    <col min="12555" max="12555" width="20.85546875" style="99" customWidth="1"/>
    <col min="12556" max="12556" width="8.140625" style="99" bestFit="1" customWidth="1"/>
    <col min="12557" max="12557" width="21" style="99" customWidth="1"/>
    <col min="12558" max="12558" width="13.5703125" style="99" customWidth="1"/>
    <col min="12559" max="12804" width="9.140625" style="99"/>
    <col min="12805" max="12805" width="4.85546875" style="99" customWidth="1"/>
    <col min="12806" max="12806" width="49.42578125" style="99" customWidth="1"/>
    <col min="12807" max="12808" width="10.28515625" style="99" customWidth="1"/>
    <col min="12809" max="12809" width="20.7109375" style="99" customWidth="1"/>
    <col min="12810" max="12810" width="8.140625" style="99" bestFit="1" customWidth="1"/>
    <col min="12811" max="12811" width="20.85546875" style="99" customWidth="1"/>
    <col min="12812" max="12812" width="8.140625" style="99" bestFit="1" customWidth="1"/>
    <col min="12813" max="12813" width="21" style="99" customWidth="1"/>
    <col min="12814" max="12814" width="13.5703125" style="99" customWidth="1"/>
    <col min="12815" max="13060" width="9.140625" style="99"/>
    <col min="13061" max="13061" width="4.85546875" style="99" customWidth="1"/>
    <col min="13062" max="13062" width="49.42578125" style="99" customWidth="1"/>
    <col min="13063" max="13064" width="10.28515625" style="99" customWidth="1"/>
    <col min="13065" max="13065" width="20.7109375" style="99" customWidth="1"/>
    <col min="13066" max="13066" width="8.140625" style="99" bestFit="1" customWidth="1"/>
    <col min="13067" max="13067" width="20.85546875" style="99" customWidth="1"/>
    <col min="13068" max="13068" width="8.140625" style="99" bestFit="1" customWidth="1"/>
    <col min="13069" max="13069" width="21" style="99" customWidth="1"/>
    <col min="13070" max="13070" width="13.5703125" style="99" customWidth="1"/>
    <col min="13071" max="13316" width="9.140625" style="99"/>
    <col min="13317" max="13317" width="4.85546875" style="99" customWidth="1"/>
    <col min="13318" max="13318" width="49.42578125" style="99" customWidth="1"/>
    <col min="13319" max="13320" width="10.28515625" style="99" customWidth="1"/>
    <col min="13321" max="13321" width="20.7109375" style="99" customWidth="1"/>
    <col min="13322" max="13322" width="8.140625" style="99" bestFit="1" customWidth="1"/>
    <col min="13323" max="13323" width="20.85546875" style="99" customWidth="1"/>
    <col min="13324" max="13324" width="8.140625" style="99" bestFit="1" customWidth="1"/>
    <col min="13325" max="13325" width="21" style="99" customWidth="1"/>
    <col min="13326" max="13326" width="13.5703125" style="99" customWidth="1"/>
    <col min="13327" max="13572" width="9.140625" style="99"/>
    <col min="13573" max="13573" width="4.85546875" style="99" customWidth="1"/>
    <col min="13574" max="13574" width="49.42578125" style="99" customWidth="1"/>
    <col min="13575" max="13576" width="10.28515625" style="99" customWidth="1"/>
    <col min="13577" max="13577" width="20.7109375" style="99" customWidth="1"/>
    <col min="13578" max="13578" width="8.140625" style="99" bestFit="1" customWidth="1"/>
    <col min="13579" max="13579" width="20.85546875" style="99" customWidth="1"/>
    <col min="13580" max="13580" width="8.140625" style="99" bestFit="1" customWidth="1"/>
    <col min="13581" max="13581" width="21" style="99" customWidth="1"/>
    <col min="13582" max="13582" width="13.5703125" style="99" customWidth="1"/>
    <col min="13583" max="13828" width="9.140625" style="99"/>
    <col min="13829" max="13829" width="4.85546875" style="99" customWidth="1"/>
    <col min="13830" max="13830" width="49.42578125" style="99" customWidth="1"/>
    <col min="13831" max="13832" width="10.28515625" style="99" customWidth="1"/>
    <col min="13833" max="13833" width="20.7109375" style="99" customWidth="1"/>
    <col min="13834" max="13834" width="8.140625" style="99" bestFit="1" customWidth="1"/>
    <col min="13835" max="13835" width="20.85546875" style="99" customWidth="1"/>
    <col min="13836" max="13836" width="8.140625" style="99" bestFit="1" customWidth="1"/>
    <col min="13837" max="13837" width="21" style="99" customWidth="1"/>
    <col min="13838" max="13838" width="13.5703125" style="99" customWidth="1"/>
    <col min="13839" max="14084" width="9.140625" style="99"/>
    <col min="14085" max="14085" width="4.85546875" style="99" customWidth="1"/>
    <col min="14086" max="14086" width="49.42578125" style="99" customWidth="1"/>
    <col min="14087" max="14088" width="10.28515625" style="99" customWidth="1"/>
    <col min="14089" max="14089" width="20.7109375" style="99" customWidth="1"/>
    <col min="14090" max="14090" width="8.140625" style="99" bestFit="1" customWidth="1"/>
    <col min="14091" max="14091" width="20.85546875" style="99" customWidth="1"/>
    <col min="14092" max="14092" width="8.140625" style="99" bestFit="1" customWidth="1"/>
    <col min="14093" max="14093" width="21" style="99" customWidth="1"/>
    <col min="14094" max="14094" width="13.5703125" style="99" customWidth="1"/>
    <col min="14095" max="14340" width="9.140625" style="99"/>
    <col min="14341" max="14341" width="4.85546875" style="99" customWidth="1"/>
    <col min="14342" max="14342" width="49.42578125" style="99" customWidth="1"/>
    <col min="14343" max="14344" width="10.28515625" style="99" customWidth="1"/>
    <col min="14345" max="14345" width="20.7109375" style="99" customWidth="1"/>
    <col min="14346" max="14346" width="8.140625" style="99" bestFit="1" customWidth="1"/>
    <col min="14347" max="14347" width="20.85546875" style="99" customWidth="1"/>
    <col min="14348" max="14348" width="8.140625" style="99" bestFit="1" customWidth="1"/>
    <col min="14349" max="14349" width="21" style="99" customWidth="1"/>
    <col min="14350" max="14350" width="13.5703125" style="99" customWidth="1"/>
    <col min="14351" max="14596" width="9.140625" style="99"/>
    <col min="14597" max="14597" width="4.85546875" style="99" customWidth="1"/>
    <col min="14598" max="14598" width="49.42578125" style="99" customWidth="1"/>
    <col min="14599" max="14600" width="10.28515625" style="99" customWidth="1"/>
    <col min="14601" max="14601" width="20.7109375" style="99" customWidth="1"/>
    <col min="14602" max="14602" width="8.140625" style="99" bestFit="1" customWidth="1"/>
    <col min="14603" max="14603" width="20.85546875" style="99" customWidth="1"/>
    <col min="14604" max="14604" width="8.140625" style="99" bestFit="1" customWidth="1"/>
    <col min="14605" max="14605" width="21" style="99" customWidth="1"/>
    <col min="14606" max="14606" width="13.5703125" style="99" customWidth="1"/>
    <col min="14607" max="14852" width="9.140625" style="99"/>
    <col min="14853" max="14853" width="4.85546875" style="99" customWidth="1"/>
    <col min="14854" max="14854" width="49.42578125" style="99" customWidth="1"/>
    <col min="14855" max="14856" width="10.28515625" style="99" customWidth="1"/>
    <col min="14857" max="14857" width="20.7109375" style="99" customWidth="1"/>
    <col min="14858" max="14858" width="8.140625" style="99" bestFit="1" customWidth="1"/>
    <col min="14859" max="14859" width="20.85546875" style="99" customWidth="1"/>
    <col min="14860" max="14860" width="8.140625" style="99" bestFit="1" customWidth="1"/>
    <col min="14861" max="14861" width="21" style="99" customWidth="1"/>
    <col min="14862" max="14862" width="13.5703125" style="99" customWidth="1"/>
    <col min="14863" max="15108" width="9.140625" style="99"/>
    <col min="15109" max="15109" width="4.85546875" style="99" customWidth="1"/>
    <col min="15110" max="15110" width="49.42578125" style="99" customWidth="1"/>
    <col min="15111" max="15112" width="10.28515625" style="99" customWidth="1"/>
    <col min="15113" max="15113" width="20.7109375" style="99" customWidth="1"/>
    <col min="15114" max="15114" width="8.140625" style="99" bestFit="1" customWidth="1"/>
    <col min="15115" max="15115" width="20.85546875" style="99" customWidth="1"/>
    <col min="15116" max="15116" width="8.140625" style="99" bestFit="1" customWidth="1"/>
    <col min="15117" max="15117" width="21" style="99" customWidth="1"/>
    <col min="15118" max="15118" width="13.5703125" style="99" customWidth="1"/>
    <col min="15119" max="15364" width="9.140625" style="99"/>
    <col min="15365" max="15365" width="4.85546875" style="99" customWidth="1"/>
    <col min="15366" max="15366" width="49.42578125" style="99" customWidth="1"/>
    <col min="15367" max="15368" width="10.28515625" style="99" customWidth="1"/>
    <col min="15369" max="15369" width="20.7109375" style="99" customWidth="1"/>
    <col min="15370" max="15370" width="8.140625" style="99" bestFit="1" customWidth="1"/>
    <col min="15371" max="15371" width="20.85546875" style="99" customWidth="1"/>
    <col min="15372" max="15372" width="8.140625" style="99" bestFit="1" customWidth="1"/>
    <col min="15373" max="15373" width="21" style="99" customWidth="1"/>
    <col min="15374" max="15374" width="13.5703125" style="99" customWidth="1"/>
    <col min="15375" max="15620" width="9.140625" style="99"/>
    <col min="15621" max="15621" width="4.85546875" style="99" customWidth="1"/>
    <col min="15622" max="15622" width="49.42578125" style="99" customWidth="1"/>
    <col min="15623" max="15624" width="10.28515625" style="99" customWidth="1"/>
    <col min="15625" max="15625" width="20.7109375" style="99" customWidth="1"/>
    <col min="15626" max="15626" width="8.140625" style="99" bestFit="1" customWidth="1"/>
    <col min="15627" max="15627" width="20.85546875" style="99" customWidth="1"/>
    <col min="15628" max="15628" width="8.140625" style="99" bestFit="1" customWidth="1"/>
    <col min="15629" max="15629" width="21" style="99" customWidth="1"/>
    <col min="15630" max="15630" width="13.5703125" style="99" customWidth="1"/>
    <col min="15631" max="15876" width="9.140625" style="99"/>
    <col min="15877" max="15877" width="4.85546875" style="99" customWidth="1"/>
    <col min="15878" max="15878" width="49.42578125" style="99" customWidth="1"/>
    <col min="15879" max="15880" width="10.28515625" style="99" customWidth="1"/>
    <col min="15881" max="15881" width="20.7109375" style="99" customWidth="1"/>
    <col min="15882" max="15882" width="8.140625" style="99" bestFit="1" customWidth="1"/>
    <col min="15883" max="15883" width="20.85546875" style="99" customWidth="1"/>
    <col min="15884" max="15884" width="8.140625" style="99" bestFit="1" customWidth="1"/>
    <col min="15885" max="15885" width="21" style="99" customWidth="1"/>
    <col min="15886" max="15886" width="13.5703125" style="99" customWidth="1"/>
    <col min="15887" max="16132" width="9.140625" style="99"/>
    <col min="16133" max="16133" width="4.85546875" style="99" customWidth="1"/>
    <col min="16134" max="16134" width="49.42578125" style="99" customWidth="1"/>
    <col min="16135" max="16136" width="10.28515625" style="99" customWidth="1"/>
    <col min="16137" max="16137" width="20.7109375" style="99" customWidth="1"/>
    <col min="16138" max="16138" width="8.140625" style="99" bestFit="1" customWidth="1"/>
    <col min="16139" max="16139" width="20.85546875" style="99" customWidth="1"/>
    <col min="16140" max="16140" width="8.140625" style="99" bestFit="1" customWidth="1"/>
    <col min="16141" max="16141" width="21" style="99" customWidth="1"/>
    <col min="16142" max="16142" width="13.5703125" style="99" customWidth="1"/>
    <col min="16143" max="16384" width="9.140625" style="99"/>
  </cols>
  <sheetData>
    <row r="1" spans="1:15" x14ac:dyDescent="0.25">
      <c r="A1" s="95"/>
      <c r="B1" s="96"/>
      <c r="C1" s="97"/>
      <c r="D1" s="130"/>
      <c r="E1" s="130"/>
      <c r="F1" s="131"/>
      <c r="G1" s="130"/>
      <c r="H1" s="130"/>
      <c r="I1" s="131"/>
      <c r="J1" s="131"/>
      <c r="K1" s="130"/>
      <c r="L1" s="132"/>
      <c r="M1" s="132"/>
      <c r="N1" s="130"/>
      <c r="O1" s="133" t="s">
        <v>0</v>
      </c>
    </row>
    <row r="2" spans="1:15" ht="12.75" customHeight="1" x14ac:dyDescent="0.25">
      <c r="A2" s="95"/>
      <c r="B2" s="96"/>
      <c r="C2" s="97"/>
      <c r="D2" s="130"/>
      <c r="E2" s="130"/>
      <c r="F2" s="131"/>
      <c r="G2" s="130"/>
      <c r="H2" s="130"/>
      <c r="I2" s="131"/>
      <c r="J2" s="131"/>
      <c r="K2" s="130"/>
      <c r="L2" s="197" t="s">
        <v>1</v>
      </c>
      <c r="M2" s="197"/>
      <c r="N2" s="197"/>
      <c r="O2" s="197"/>
    </row>
    <row r="3" spans="1:15" ht="33.75" customHeight="1" thickBot="1" x14ac:dyDescent="0.35">
      <c r="B3" s="198" t="s">
        <v>151</v>
      </c>
      <c r="C3" s="198"/>
      <c r="D3" s="198"/>
      <c r="E3" s="198"/>
      <c r="F3" s="198"/>
      <c r="G3" s="198"/>
      <c r="H3" s="198"/>
      <c r="I3" s="198"/>
      <c r="J3" s="134"/>
      <c r="K3" s="134"/>
      <c r="N3" s="134"/>
    </row>
    <row r="4" spans="1:15" s="101" customFormat="1" ht="17.25" customHeight="1" x14ac:dyDescent="0.25">
      <c r="A4" s="98"/>
      <c r="B4" s="100" t="s">
        <v>2</v>
      </c>
      <c r="D4" s="136"/>
      <c r="E4" s="136"/>
      <c r="F4" s="137"/>
      <c r="G4" s="136"/>
      <c r="H4" s="136"/>
      <c r="I4" s="137"/>
      <c r="J4" s="134"/>
      <c r="K4" s="136"/>
      <c r="L4" s="136"/>
      <c r="M4" s="136"/>
      <c r="N4" s="136"/>
      <c r="O4" s="136"/>
    </row>
    <row r="5" spans="1:15" s="6" customFormat="1" ht="54.95" customHeight="1" x14ac:dyDescent="0.25">
      <c r="A5" s="183" t="s">
        <v>239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5" s="6" customFormat="1" ht="14.25" thickBot="1" x14ac:dyDescent="0.3">
      <c r="A6" s="4"/>
      <c r="B6" s="62"/>
      <c r="C6" s="75"/>
      <c r="D6" s="84"/>
      <c r="E6" s="84"/>
      <c r="F6" s="84"/>
      <c r="G6" s="84"/>
      <c r="H6" s="84"/>
      <c r="I6" s="84"/>
      <c r="J6" s="84"/>
      <c r="K6" s="84"/>
      <c r="L6" s="94" t="s">
        <v>3</v>
      </c>
      <c r="M6" s="119"/>
      <c r="N6" s="120"/>
      <c r="O6" s="50"/>
    </row>
    <row r="7" spans="1:15" s="16" customFormat="1" ht="46.5" customHeight="1" thickBot="1" x14ac:dyDescent="0.3">
      <c r="A7" s="14"/>
      <c r="B7" s="15"/>
      <c r="C7" s="86"/>
      <c r="D7" s="177" t="s">
        <v>235</v>
      </c>
      <c r="E7" s="178"/>
      <c r="F7" s="179"/>
      <c r="G7" s="177" t="s">
        <v>236</v>
      </c>
      <c r="H7" s="178"/>
      <c r="I7" s="179"/>
      <c r="J7" s="177" t="s">
        <v>237</v>
      </c>
      <c r="K7" s="178"/>
      <c r="L7" s="179"/>
      <c r="M7" s="194" t="s">
        <v>238</v>
      </c>
      <c r="N7" s="195"/>
      <c r="O7" s="196"/>
    </row>
    <row r="8" spans="1:15" s="19" customFormat="1" ht="55.5" customHeight="1" thickBot="1" x14ac:dyDescent="0.3">
      <c r="A8" s="17" t="s">
        <v>4</v>
      </c>
      <c r="B8" s="14" t="s">
        <v>5</v>
      </c>
      <c r="C8" s="87" t="s">
        <v>6</v>
      </c>
      <c r="D8" s="57" t="s">
        <v>7</v>
      </c>
      <c r="E8" s="57" t="s">
        <v>224</v>
      </c>
      <c r="F8" s="51" t="s">
        <v>8</v>
      </c>
      <c r="G8" s="57" t="s">
        <v>7</v>
      </c>
      <c r="H8" s="57" t="s">
        <v>224</v>
      </c>
      <c r="I8" s="51" t="s">
        <v>8</v>
      </c>
      <c r="J8" s="57" t="s">
        <v>7</v>
      </c>
      <c r="K8" s="57" t="s">
        <v>224</v>
      </c>
      <c r="L8" s="57" t="s">
        <v>8</v>
      </c>
      <c r="M8" s="57" t="s">
        <v>7</v>
      </c>
      <c r="N8" s="57" t="s">
        <v>224</v>
      </c>
      <c r="O8" s="60" t="s">
        <v>8</v>
      </c>
    </row>
    <row r="9" spans="1:15" s="20" customFormat="1" thickBot="1" x14ac:dyDescent="0.3">
      <c r="A9" s="68">
        <v>1</v>
      </c>
      <c r="B9" s="69">
        <v>2</v>
      </c>
      <c r="C9" s="88">
        <v>3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21">
        <v>13</v>
      </c>
      <c r="N9" s="121">
        <v>14</v>
      </c>
      <c r="O9" s="121">
        <v>15</v>
      </c>
    </row>
    <row r="10" spans="1:15" s="103" customFormat="1" ht="22.7" customHeight="1" x14ac:dyDescent="0.25">
      <c r="A10" s="126">
        <v>1</v>
      </c>
      <c r="B10" s="127" t="s">
        <v>9</v>
      </c>
      <c r="C10" s="128">
        <v>4212</v>
      </c>
      <c r="D10" s="138"/>
      <c r="E10" s="138"/>
      <c r="F10" s="139">
        <f>SUM(F13:F15)</f>
        <v>0</v>
      </c>
      <c r="G10" s="138"/>
      <c r="H10" s="138"/>
      <c r="I10" s="139">
        <f>SUM(I13:I15)</f>
        <v>0</v>
      </c>
      <c r="J10" s="139"/>
      <c r="K10" s="138"/>
      <c r="L10" s="139">
        <f>SUM(L13:L15)</f>
        <v>0</v>
      </c>
      <c r="M10" s="139">
        <f>J10-G10</f>
        <v>0</v>
      </c>
      <c r="N10" s="138"/>
      <c r="O10" s="139">
        <f>L10-I10</f>
        <v>0</v>
      </c>
    </row>
    <row r="11" spans="1:15" s="105" customFormat="1" x14ac:dyDescent="0.25">
      <c r="A11" s="72"/>
      <c r="B11" s="104" t="s">
        <v>10</v>
      </c>
      <c r="C11" s="72"/>
      <c r="D11" s="140"/>
      <c r="E11" s="140"/>
      <c r="F11" s="140"/>
      <c r="G11" s="140"/>
      <c r="H11" s="140"/>
      <c r="I11" s="140"/>
      <c r="J11" s="140"/>
      <c r="K11" s="140"/>
      <c r="L11" s="141"/>
      <c r="M11" s="141"/>
      <c r="N11" s="140"/>
      <c r="O11" s="141"/>
    </row>
    <row r="12" spans="1:15" s="105" customFormat="1" x14ac:dyDescent="0.25">
      <c r="A12" s="72"/>
      <c r="B12" s="106" t="s">
        <v>11</v>
      </c>
      <c r="C12" s="72"/>
      <c r="D12" s="140"/>
      <c r="E12" s="140"/>
      <c r="F12" s="140"/>
      <c r="G12" s="140"/>
      <c r="H12" s="140"/>
      <c r="I12" s="140"/>
      <c r="J12" s="140"/>
      <c r="K12" s="140"/>
      <c r="L12" s="141"/>
      <c r="M12" s="141"/>
      <c r="N12" s="140"/>
      <c r="O12" s="141"/>
    </row>
    <row r="13" spans="1:15" s="105" customFormat="1" x14ac:dyDescent="0.25">
      <c r="A13" s="72">
        <v>1</v>
      </c>
      <c r="B13" s="63" t="s">
        <v>9</v>
      </c>
      <c r="C13" s="72" t="s">
        <v>12</v>
      </c>
      <c r="D13" s="140"/>
      <c r="E13" s="140"/>
      <c r="F13" s="140"/>
      <c r="G13" s="140"/>
      <c r="H13" s="140"/>
      <c r="I13" s="140"/>
      <c r="J13" s="140"/>
      <c r="K13" s="140"/>
      <c r="L13" s="140"/>
      <c r="M13" s="140">
        <f>J13-G13</f>
        <v>0</v>
      </c>
      <c r="N13" s="140"/>
      <c r="O13" s="140">
        <f t="shared" ref="O13:O16" si="0">L13-I13</f>
        <v>0</v>
      </c>
    </row>
    <row r="14" spans="1:15" s="105" customFormat="1" x14ac:dyDescent="0.25">
      <c r="A14" s="72">
        <v>2</v>
      </c>
      <c r="B14" s="63" t="s">
        <v>45</v>
      </c>
      <c r="C14" s="72" t="s">
        <v>12</v>
      </c>
      <c r="D14" s="140"/>
      <c r="E14" s="140"/>
      <c r="F14" s="140"/>
      <c r="G14" s="140"/>
      <c r="H14" s="140"/>
      <c r="I14" s="140"/>
      <c r="J14" s="140"/>
      <c r="K14" s="140"/>
      <c r="L14" s="140"/>
      <c r="M14" s="140">
        <f>J14-G14</f>
        <v>0</v>
      </c>
      <c r="N14" s="140"/>
      <c r="O14" s="140">
        <f t="shared" si="0"/>
        <v>0</v>
      </c>
    </row>
    <row r="15" spans="1:15" s="105" customFormat="1" x14ac:dyDescent="0.25">
      <c r="A15" s="72">
        <v>3</v>
      </c>
      <c r="B15" s="63" t="s">
        <v>44</v>
      </c>
      <c r="C15" s="72" t="s">
        <v>12</v>
      </c>
      <c r="D15" s="140"/>
      <c r="E15" s="140"/>
      <c r="F15" s="140"/>
      <c r="G15" s="140"/>
      <c r="H15" s="140"/>
      <c r="I15" s="140"/>
      <c r="J15" s="140"/>
      <c r="K15" s="140"/>
      <c r="L15" s="140"/>
      <c r="M15" s="140">
        <f>J15-G15</f>
        <v>0</v>
      </c>
      <c r="N15" s="140"/>
      <c r="O15" s="140">
        <f t="shared" si="0"/>
        <v>0</v>
      </c>
    </row>
    <row r="16" spans="1:15" s="103" customFormat="1" ht="23.25" customHeight="1" x14ac:dyDescent="0.25">
      <c r="A16" s="126">
        <v>2</v>
      </c>
      <c r="B16" s="127" t="s">
        <v>13</v>
      </c>
      <c r="C16" s="128">
        <v>4213</v>
      </c>
      <c r="D16" s="138"/>
      <c r="E16" s="138"/>
      <c r="F16" s="139">
        <f>SUM(F19:F21)</f>
        <v>0</v>
      </c>
      <c r="G16" s="138"/>
      <c r="H16" s="138"/>
      <c r="I16" s="139">
        <f>SUM(I19:I21)</f>
        <v>0</v>
      </c>
      <c r="J16" s="139"/>
      <c r="K16" s="138"/>
      <c r="L16" s="139">
        <f>SUM(L19:L21)</f>
        <v>0</v>
      </c>
      <c r="M16" s="139">
        <f>J16-G16</f>
        <v>0</v>
      </c>
      <c r="N16" s="138"/>
      <c r="O16" s="139">
        <f t="shared" si="0"/>
        <v>0</v>
      </c>
    </row>
    <row r="17" spans="1:15" s="105" customFormat="1" x14ac:dyDescent="0.25">
      <c r="A17" s="107"/>
      <c r="B17" s="104" t="s">
        <v>10</v>
      </c>
      <c r="C17" s="72"/>
      <c r="D17" s="140"/>
      <c r="E17" s="140"/>
      <c r="F17" s="140"/>
      <c r="G17" s="140"/>
      <c r="H17" s="140"/>
      <c r="I17" s="140"/>
      <c r="J17" s="140"/>
      <c r="K17" s="140"/>
      <c r="L17" s="141"/>
      <c r="M17" s="141"/>
      <c r="N17" s="140"/>
      <c r="O17" s="141"/>
    </row>
    <row r="18" spans="1:15" s="105" customFormat="1" x14ac:dyDescent="0.25">
      <c r="A18" s="108"/>
      <c r="B18" s="106" t="s">
        <v>11</v>
      </c>
      <c r="C18" s="72"/>
      <c r="D18" s="140"/>
      <c r="E18" s="140"/>
      <c r="F18" s="140"/>
      <c r="G18" s="140"/>
      <c r="H18" s="140"/>
      <c r="I18" s="140"/>
      <c r="J18" s="140"/>
      <c r="K18" s="140"/>
      <c r="L18" s="141"/>
      <c r="M18" s="141"/>
      <c r="N18" s="140"/>
      <c r="O18" s="141"/>
    </row>
    <row r="19" spans="1:15" s="105" customFormat="1" ht="27" x14ac:dyDescent="0.25">
      <c r="A19" s="72">
        <v>1</v>
      </c>
      <c r="B19" s="63" t="s">
        <v>46</v>
      </c>
      <c r="C19" s="72" t="s">
        <v>12</v>
      </c>
      <c r="D19" s="140"/>
      <c r="E19" s="140"/>
      <c r="F19" s="140"/>
      <c r="G19" s="140"/>
      <c r="H19" s="140"/>
      <c r="I19" s="140"/>
      <c r="J19" s="140"/>
      <c r="K19" s="140"/>
      <c r="L19" s="140"/>
      <c r="M19" s="140">
        <f>J19-G19</f>
        <v>0</v>
      </c>
      <c r="N19" s="140"/>
      <c r="O19" s="140">
        <f t="shared" ref="O19:O22" si="1">L19-I19</f>
        <v>0</v>
      </c>
    </row>
    <row r="20" spans="1:15" s="105" customFormat="1" ht="27" x14ac:dyDescent="0.25">
      <c r="A20" s="72">
        <v>2</v>
      </c>
      <c r="B20" s="63" t="s">
        <v>47</v>
      </c>
      <c r="C20" s="72" t="s">
        <v>12</v>
      </c>
      <c r="D20" s="140"/>
      <c r="E20" s="140"/>
      <c r="F20" s="140"/>
      <c r="G20" s="140"/>
      <c r="H20" s="140"/>
      <c r="I20" s="140"/>
      <c r="J20" s="140"/>
      <c r="K20" s="140"/>
      <c r="L20" s="140"/>
      <c r="M20" s="140">
        <f>J20-G20</f>
        <v>0</v>
      </c>
      <c r="N20" s="140"/>
      <c r="O20" s="140">
        <f t="shared" si="1"/>
        <v>0</v>
      </c>
    </row>
    <row r="21" spans="1:15" s="105" customFormat="1" x14ac:dyDescent="0.25">
      <c r="A21" s="72">
        <v>3</v>
      </c>
      <c r="B21" s="63"/>
      <c r="C21" s="72" t="s">
        <v>12</v>
      </c>
      <c r="D21" s="140"/>
      <c r="E21" s="140"/>
      <c r="F21" s="140"/>
      <c r="G21" s="140"/>
      <c r="H21" s="140"/>
      <c r="I21" s="140"/>
      <c r="J21" s="140"/>
      <c r="K21" s="140"/>
      <c r="L21" s="140"/>
      <c r="M21" s="140">
        <f>J21-G21</f>
        <v>0</v>
      </c>
      <c r="N21" s="140"/>
      <c r="O21" s="140">
        <f t="shared" si="1"/>
        <v>0</v>
      </c>
    </row>
    <row r="22" spans="1:15" s="103" customFormat="1" ht="23.25" customHeight="1" x14ac:dyDescent="0.25">
      <c r="A22" s="126">
        <v>3</v>
      </c>
      <c r="B22" s="127" t="s">
        <v>14</v>
      </c>
      <c r="C22" s="128">
        <v>4214</v>
      </c>
      <c r="D22" s="138"/>
      <c r="E22" s="138"/>
      <c r="F22" s="139">
        <f>SUM(F25:F30)</f>
        <v>0</v>
      </c>
      <c r="G22" s="138"/>
      <c r="H22" s="138"/>
      <c r="I22" s="139">
        <f>SUM(I25:I30)</f>
        <v>0</v>
      </c>
      <c r="J22" s="139"/>
      <c r="K22" s="138"/>
      <c r="L22" s="139">
        <f>SUM(L25:L30)</f>
        <v>246155</v>
      </c>
      <c r="M22" s="139">
        <f>J22-G22</f>
        <v>0</v>
      </c>
      <c r="N22" s="138"/>
      <c r="O22" s="139">
        <f t="shared" si="1"/>
        <v>246155</v>
      </c>
    </row>
    <row r="23" spans="1:15" s="105" customFormat="1" x14ac:dyDescent="0.25">
      <c r="A23" s="107"/>
      <c r="B23" s="104" t="s">
        <v>10</v>
      </c>
      <c r="C23" s="72"/>
      <c r="D23" s="140"/>
      <c r="E23" s="140"/>
      <c r="F23" s="140"/>
      <c r="G23" s="140"/>
      <c r="H23" s="140"/>
      <c r="I23" s="140"/>
      <c r="J23" s="140"/>
      <c r="K23" s="140"/>
      <c r="L23" s="141"/>
      <c r="M23" s="141"/>
      <c r="N23" s="140"/>
      <c r="O23" s="141"/>
    </row>
    <row r="24" spans="1:15" s="105" customFormat="1" x14ac:dyDescent="0.25">
      <c r="A24" s="108"/>
      <c r="B24" s="106" t="s">
        <v>11</v>
      </c>
      <c r="C24" s="72"/>
      <c r="D24" s="140"/>
      <c r="E24" s="140"/>
      <c r="F24" s="140"/>
      <c r="G24" s="140"/>
      <c r="H24" s="140"/>
      <c r="I24" s="140"/>
      <c r="J24" s="140"/>
      <c r="K24" s="140"/>
      <c r="L24" s="141"/>
      <c r="M24" s="141"/>
      <c r="N24" s="140"/>
      <c r="O24" s="141"/>
    </row>
    <row r="25" spans="1:15" s="105" customFormat="1" x14ac:dyDescent="0.25">
      <c r="A25" s="72">
        <v>1</v>
      </c>
      <c r="B25" s="63" t="s">
        <v>48</v>
      </c>
      <c r="C25" s="72" t="s">
        <v>12</v>
      </c>
      <c r="D25" s="140"/>
      <c r="E25" s="140"/>
      <c r="F25" s="140"/>
      <c r="G25" s="140"/>
      <c r="H25" s="140"/>
      <c r="I25" s="140"/>
      <c r="J25" s="140"/>
      <c r="K25" s="140"/>
      <c r="L25" s="140">
        <v>236160.6</v>
      </c>
      <c r="M25" s="140">
        <f t="shared" ref="M25:M31" si="2">J25-G25</f>
        <v>0</v>
      </c>
      <c r="N25" s="140"/>
      <c r="O25" s="140">
        <f t="shared" ref="O25:O31" si="3">L25-I25</f>
        <v>236160.6</v>
      </c>
    </row>
    <row r="26" spans="1:15" s="105" customFormat="1" x14ac:dyDescent="0.25">
      <c r="A26" s="72">
        <v>2</v>
      </c>
      <c r="B26" s="63" t="s">
        <v>240</v>
      </c>
      <c r="C26" s="72" t="s">
        <v>12</v>
      </c>
      <c r="D26" s="140"/>
      <c r="E26" s="140"/>
      <c r="F26" s="140"/>
      <c r="G26" s="140"/>
      <c r="H26" s="140"/>
      <c r="I26" s="140"/>
      <c r="J26" s="140"/>
      <c r="K26" s="140"/>
      <c r="L26" s="140">
        <v>9994.4</v>
      </c>
      <c r="M26" s="140">
        <f t="shared" si="2"/>
        <v>0</v>
      </c>
      <c r="N26" s="140"/>
      <c r="O26" s="140">
        <f t="shared" si="3"/>
        <v>9994.4</v>
      </c>
    </row>
    <row r="27" spans="1:15" s="105" customFormat="1" x14ac:dyDescent="0.25">
      <c r="A27" s="72">
        <v>3</v>
      </c>
      <c r="B27" s="63" t="s">
        <v>51</v>
      </c>
      <c r="C27" s="72" t="s">
        <v>12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>
        <f t="shared" si="2"/>
        <v>0</v>
      </c>
      <c r="N27" s="140"/>
      <c r="O27" s="140">
        <f t="shared" si="3"/>
        <v>0</v>
      </c>
    </row>
    <row r="28" spans="1:15" s="105" customFormat="1" x14ac:dyDescent="0.25">
      <c r="A28" s="72">
        <v>4</v>
      </c>
      <c r="B28" s="63" t="s">
        <v>52</v>
      </c>
      <c r="C28" s="72" t="s">
        <v>12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>
        <f t="shared" si="2"/>
        <v>0</v>
      </c>
      <c r="N28" s="140"/>
      <c r="O28" s="140">
        <f t="shared" si="3"/>
        <v>0</v>
      </c>
    </row>
    <row r="29" spans="1:15" s="105" customFormat="1" x14ac:dyDescent="0.25">
      <c r="A29" s="72">
        <v>5</v>
      </c>
      <c r="B29" s="63" t="s">
        <v>53</v>
      </c>
      <c r="C29" s="72" t="s">
        <v>12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>
        <f t="shared" si="2"/>
        <v>0</v>
      </c>
      <c r="N29" s="140"/>
      <c r="O29" s="140">
        <f t="shared" si="3"/>
        <v>0</v>
      </c>
    </row>
    <row r="30" spans="1:15" s="105" customFormat="1" ht="27" x14ac:dyDescent="0.25">
      <c r="A30" s="72">
        <v>6</v>
      </c>
      <c r="B30" s="63" t="s">
        <v>54</v>
      </c>
      <c r="C30" s="72" t="s">
        <v>12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>
        <f t="shared" si="2"/>
        <v>0</v>
      </c>
      <c r="N30" s="140"/>
      <c r="O30" s="140">
        <f t="shared" si="3"/>
        <v>0</v>
      </c>
    </row>
    <row r="31" spans="1:15" s="103" customFormat="1" ht="23.25" customHeight="1" x14ac:dyDescent="0.25">
      <c r="A31" s="126">
        <v>4</v>
      </c>
      <c r="B31" s="127" t="s">
        <v>16</v>
      </c>
      <c r="C31" s="128">
        <v>4231</v>
      </c>
      <c r="D31" s="138"/>
      <c r="E31" s="138"/>
      <c r="F31" s="139">
        <f>SUM(F34:F36)</f>
        <v>3018.12</v>
      </c>
      <c r="G31" s="138"/>
      <c r="H31" s="138"/>
      <c r="I31" s="139">
        <f>SUM(I34:I36)</f>
        <v>8000</v>
      </c>
      <c r="J31" s="139"/>
      <c r="K31" s="138"/>
      <c r="L31" s="139">
        <f>SUM(L34:L36)</f>
        <v>8000</v>
      </c>
      <c r="M31" s="139">
        <f t="shared" si="2"/>
        <v>0</v>
      </c>
      <c r="N31" s="138"/>
      <c r="O31" s="139">
        <f t="shared" si="3"/>
        <v>0</v>
      </c>
    </row>
    <row r="32" spans="1:15" s="105" customFormat="1" x14ac:dyDescent="0.25">
      <c r="A32" s="107"/>
      <c r="B32" s="104" t="s">
        <v>10</v>
      </c>
      <c r="C32" s="72"/>
      <c r="D32" s="140"/>
      <c r="E32" s="140"/>
      <c r="F32" s="140"/>
      <c r="G32" s="140"/>
      <c r="H32" s="140"/>
      <c r="I32" s="140"/>
      <c r="J32" s="140"/>
      <c r="K32" s="140"/>
      <c r="L32" s="141"/>
      <c r="M32" s="141"/>
      <c r="N32" s="140"/>
      <c r="O32" s="141"/>
    </row>
    <row r="33" spans="1:15" s="105" customFormat="1" x14ac:dyDescent="0.25">
      <c r="A33" s="108"/>
      <c r="B33" s="106" t="s">
        <v>11</v>
      </c>
      <c r="C33" s="72"/>
      <c r="D33" s="140"/>
      <c r="E33" s="140"/>
      <c r="F33" s="140"/>
      <c r="G33" s="140"/>
      <c r="H33" s="140"/>
      <c r="I33" s="140"/>
      <c r="J33" s="140"/>
      <c r="K33" s="140"/>
      <c r="L33" s="141"/>
      <c r="M33" s="141"/>
      <c r="N33" s="140"/>
      <c r="O33" s="141"/>
    </row>
    <row r="34" spans="1:15" s="105" customFormat="1" x14ac:dyDescent="0.25">
      <c r="A34" s="72">
        <v>1</v>
      </c>
      <c r="B34" s="109" t="s">
        <v>16</v>
      </c>
      <c r="C34" s="72" t="s">
        <v>12</v>
      </c>
      <c r="D34" s="140"/>
      <c r="E34" s="140"/>
      <c r="F34" s="140">
        <v>3018.12</v>
      </c>
      <c r="G34" s="140"/>
      <c r="H34" s="140"/>
      <c r="I34" s="140">
        <v>8000</v>
      </c>
      <c r="J34" s="140"/>
      <c r="K34" s="140"/>
      <c r="L34" s="140">
        <v>8000</v>
      </c>
      <c r="M34" s="140">
        <f>J34-G34</f>
        <v>0</v>
      </c>
      <c r="N34" s="140"/>
      <c r="O34" s="140">
        <f t="shared" ref="O34:O37" si="4">L34-I34</f>
        <v>0</v>
      </c>
    </row>
    <row r="35" spans="1:15" s="105" customFormat="1" x14ac:dyDescent="0.25">
      <c r="A35" s="72">
        <v>2</v>
      </c>
      <c r="B35" s="63"/>
      <c r="C35" s="72" t="s">
        <v>12</v>
      </c>
      <c r="D35" s="140"/>
      <c r="E35" s="140"/>
      <c r="F35" s="140"/>
      <c r="G35" s="140"/>
      <c r="H35" s="140"/>
      <c r="I35" s="140"/>
      <c r="J35" s="140"/>
      <c r="K35" s="140"/>
      <c r="L35" s="140"/>
      <c r="M35" s="140">
        <f>J35-G35</f>
        <v>0</v>
      </c>
      <c r="N35" s="140"/>
      <c r="O35" s="140">
        <f t="shared" si="4"/>
        <v>0</v>
      </c>
    </row>
    <row r="36" spans="1:15" s="105" customFormat="1" x14ac:dyDescent="0.25">
      <c r="A36" s="72">
        <v>3</v>
      </c>
      <c r="B36" s="63"/>
      <c r="C36" s="72" t="s">
        <v>12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>
        <f>J36-G36</f>
        <v>0</v>
      </c>
      <c r="N36" s="140"/>
      <c r="O36" s="140">
        <f t="shared" si="4"/>
        <v>0</v>
      </c>
    </row>
    <row r="37" spans="1:15" s="103" customFormat="1" ht="23.25" customHeight="1" x14ac:dyDescent="0.25">
      <c r="A37" s="126">
        <v>5</v>
      </c>
      <c r="B37" s="127" t="s">
        <v>24</v>
      </c>
      <c r="C37" s="128">
        <v>4235</v>
      </c>
      <c r="D37" s="138"/>
      <c r="E37" s="138"/>
      <c r="F37" s="139">
        <f>SUM(F40:F42)</f>
        <v>0</v>
      </c>
      <c r="G37" s="138"/>
      <c r="H37" s="138"/>
      <c r="I37" s="139">
        <f>SUM(I40:I42)</f>
        <v>0</v>
      </c>
      <c r="J37" s="139"/>
      <c r="K37" s="138"/>
      <c r="L37" s="139">
        <f>SUM(L40:L42)</f>
        <v>0</v>
      </c>
      <c r="M37" s="139">
        <f>J37-G37</f>
        <v>0</v>
      </c>
      <c r="N37" s="138"/>
      <c r="O37" s="139">
        <f t="shared" si="4"/>
        <v>0</v>
      </c>
    </row>
    <row r="38" spans="1:15" s="105" customFormat="1" x14ac:dyDescent="0.25">
      <c r="A38" s="107"/>
      <c r="B38" s="104" t="s">
        <v>10</v>
      </c>
      <c r="C38" s="72"/>
      <c r="D38" s="140"/>
      <c r="E38" s="140"/>
      <c r="F38" s="140"/>
      <c r="G38" s="140"/>
      <c r="H38" s="140"/>
      <c r="I38" s="140"/>
      <c r="J38" s="140"/>
      <c r="K38" s="140"/>
      <c r="L38" s="141"/>
      <c r="M38" s="141"/>
      <c r="N38" s="140"/>
      <c r="O38" s="141"/>
    </row>
    <row r="39" spans="1:15" s="105" customFormat="1" x14ac:dyDescent="0.25">
      <c r="A39" s="108"/>
      <c r="B39" s="106" t="s">
        <v>11</v>
      </c>
      <c r="C39" s="72"/>
      <c r="D39" s="140"/>
      <c r="E39" s="140"/>
      <c r="F39" s="140"/>
      <c r="G39" s="140"/>
      <c r="H39" s="140"/>
      <c r="I39" s="140"/>
      <c r="J39" s="140"/>
      <c r="K39" s="140"/>
      <c r="L39" s="141"/>
      <c r="M39" s="141"/>
      <c r="N39" s="140"/>
      <c r="O39" s="141"/>
    </row>
    <row r="40" spans="1:15" s="105" customFormat="1" x14ac:dyDescent="0.25">
      <c r="A40" s="72">
        <v>1</v>
      </c>
      <c r="B40" s="110" t="s">
        <v>24</v>
      </c>
      <c r="C40" s="72" t="s">
        <v>12</v>
      </c>
      <c r="D40" s="140"/>
      <c r="E40" s="140"/>
      <c r="F40" s="140"/>
      <c r="G40" s="140"/>
      <c r="H40" s="140"/>
      <c r="I40" s="140"/>
      <c r="J40" s="140"/>
      <c r="K40" s="140"/>
      <c r="L40" s="140"/>
      <c r="M40" s="140">
        <f>J40-G40</f>
        <v>0</v>
      </c>
      <c r="N40" s="140"/>
      <c r="O40" s="140">
        <f t="shared" ref="O40:O43" si="5">L40-I40</f>
        <v>0</v>
      </c>
    </row>
    <row r="41" spans="1:15" s="105" customFormat="1" x14ac:dyDescent="0.25">
      <c r="A41" s="72">
        <v>2</v>
      </c>
      <c r="B41" s="63"/>
      <c r="C41" s="72" t="s">
        <v>12</v>
      </c>
      <c r="D41" s="140"/>
      <c r="E41" s="140"/>
      <c r="F41" s="140"/>
      <c r="G41" s="140"/>
      <c r="H41" s="140"/>
      <c r="I41" s="140"/>
      <c r="J41" s="140"/>
      <c r="K41" s="140"/>
      <c r="L41" s="140"/>
      <c r="M41" s="140">
        <f>J41-G41</f>
        <v>0</v>
      </c>
      <c r="N41" s="140"/>
      <c r="O41" s="140">
        <f t="shared" si="5"/>
        <v>0</v>
      </c>
    </row>
    <row r="42" spans="1:15" s="105" customFormat="1" x14ac:dyDescent="0.25">
      <c r="A42" s="72">
        <v>3</v>
      </c>
      <c r="B42" s="63"/>
      <c r="C42" s="72" t="s">
        <v>12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>
        <f>J42-G42</f>
        <v>0</v>
      </c>
      <c r="N42" s="140"/>
      <c r="O42" s="140">
        <f t="shared" si="5"/>
        <v>0</v>
      </c>
    </row>
    <row r="43" spans="1:15" s="103" customFormat="1" ht="23.25" customHeight="1" x14ac:dyDescent="0.25">
      <c r="A43" s="126">
        <v>6</v>
      </c>
      <c r="B43" s="127" t="s">
        <v>22</v>
      </c>
      <c r="C43" s="128" t="s">
        <v>21</v>
      </c>
      <c r="D43" s="138"/>
      <c r="E43" s="138"/>
      <c r="F43" s="139">
        <f>SUM(F46:F54)</f>
        <v>0</v>
      </c>
      <c r="G43" s="138"/>
      <c r="H43" s="138"/>
      <c r="I43" s="139">
        <f>SUM(I46:I54)</f>
        <v>0</v>
      </c>
      <c r="J43" s="139"/>
      <c r="K43" s="138"/>
      <c r="L43" s="139">
        <f>SUM(L46:L54)</f>
        <v>0</v>
      </c>
      <c r="M43" s="139">
        <f>J43-G43</f>
        <v>0</v>
      </c>
      <c r="N43" s="138"/>
      <c r="O43" s="139">
        <f t="shared" si="5"/>
        <v>0</v>
      </c>
    </row>
    <row r="44" spans="1:15" s="105" customFormat="1" x14ac:dyDescent="0.25">
      <c r="A44" s="107"/>
      <c r="B44" s="104" t="s">
        <v>10</v>
      </c>
      <c r="C44" s="72"/>
      <c r="D44" s="140"/>
      <c r="E44" s="140"/>
      <c r="F44" s="140"/>
      <c r="G44" s="140"/>
      <c r="H44" s="140"/>
      <c r="I44" s="140"/>
      <c r="J44" s="140"/>
      <c r="K44" s="140"/>
      <c r="L44" s="141"/>
      <c r="M44" s="141"/>
      <c r="N44" s="140"/>
      <c r="O44" s="141"/>
    </row>
    <row r="45" spans="1:15" s="105" customFormat="1" x14ac:dyDescent="0.25">
      <c r="A45" s="108"/>
      <c r="B45" s="106" t="s">
        <v>11</v>
      </c>
      <c r="C45" s="72"/>
      <c r="D45" s="140"/>
      <c r="E45" s="140"/>
      <c r="F45" s="140"/>
      <c r="G45" s="140"/>
      <c r="H45" s="140"/>
      <c r="I45" s="140"/>
      <c r="J45" s="140"/>
      <c r="K45" s="140"/>
      <c r="L45" s="141"/>
      <c r="M45" s="141"/>
      <c r="N45" s="140"/>
      <c r="O45" s="141"/>
    </row>
    <row r="46" spans="1:15" s="105" customFormat="1" x14ac:dyDescent="0.25">
      <c r="A46" s="111">
        <v>1</v>
      </c>
      <c r="B46" s="44" t="s">
        <v>68</v>
      </c>
      <c r="C46" s="72" t="s">
        <v>12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>
        <f t="shared" ref="M46:M55" si="6">J46-G46</f>
        <v>0</v>
      </c>
      <c r="N46" s="140"/>
      <c r="O46" s="140">
        <f t="shared" ref="O46:O55" si="7">L46-I46</f>
        <v>0</v>
      </c>
    </row>
    <row r="47" spans="1:15" s="105" customFormat="1" x14ac:dyDescent="0.25">
      <c r="A47" s="111">
        <v>2</v>
      </c>
      <c r="B47" s="45" t="s">
        <v>83</v>
      </c>
      <c r="C47" s="72" t="s">
        <v>12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>
        <f t="shared" si="6"/>
        <v>0</v>
      </c>
      <c r="N47" s="140"/>
      <c r="O47" s="140">
        <f t="shared" si="7"/>
        <v>0</v>
      </c>
    </row>
    <row r="48" spans="1:15" s="105" customFormat="1" x14ac:dyDescent="0.25">
      <c r="A48" s="111">
        <v>3</v>
      </c>
      <c r="B48" s="45" t="s">
        <v>70</v>
      </c>
      <c r="C48" s="72" t="s">
        <v>12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>
        <f t="shared" si="6"/>
        <v>0</v>
      </c>
      <c r="N48" s="140"/>
      <c r="O48" s="140">
        <f t="shared" si="7"/>
        <v>0</v>
      </c>
    </row>
    <row r="49" spans="1:15" s="105" customFormat="1" ht="27" x14ac:dyDescent="0.25">
      <c r="A49" s="111">
        <v>4</v>
      </c>
      <c r="B49" s="45" t="s">
        <v>71</v>
      </c>
      <c r="C49" s="72" t="s">
        <v>12</v>
      </c>
      <c r="D49" s="140"/>
      <c r="E49" s="140"/>
      <c r="F49" s="140"/>
      <c r="G49" s="140"/>
      <c r="H49" s="140"/>
      <c r="I49" s="140"/>
      <c r="J49" s="140"/>
      <c r="K49" s="140"/>
      <c r="L49" s="140"/>
      <c r="M49" s="140">
        <f t="shared" si="6"/>
        <v>0</v>
      </c>
      <c r="N49" s="140"/>
      <c r="O49" s="140">
        <f t="shared" si="7"/>
        <v>0</v>
      </c>
    </row>
    <row r="50" spans="1:15" s="105" customFormat="1" ht="27" x14ac:dyDescent="0.25">
      <c r="A50" s="111">
        <v>5</v>
      </c>
      <c r="B50" s="45" t="s">
        <v>72</v>
      </c>
      <c r="C50" s="72" t="s">
        <v>12</v>
      </c>
      <c r="D50" s="140"/>
      <c r="E50" s="140"/>
      <c r="F50" s="140"/>
      <c r="G50" s="140"/>
      <c r="H50" s="140"/>
      <c r="I50" s="140"/>
      <c r="J50" s="140"/>
      <c r="K50" s="140"/>
      <c r="L50" s="140"/>
      <c r="M50" s="140">
        <f t="shared" si="6"/>
        <v>0</v>
      </c>
      <c r="N50" s="140"/>
      <c r="O50" s="140">
        <f t="shared" si="7"/>
        <v>0</v>
      </c>
    </row>
    <row r="51" spans="1:15" s="105" customFormat="1" x14ac:dyDescent="0.25">
      <c r="A51" s="111">
        <v>6</v>
      </c>
      <c r="B51" s="45" t="s">
        <v>73</v>
      </c>
      <c r="C51" s="72" t="s">
        <v>12</v>
      </c>
      <c r="D51" s="140"/>
      <c r="E51" s="140"/>
      <c r="F51" s="140"/>
      <c r="G51" s="140"/>
      <c r="H51" s="140"/>
      <c r="I51" s="140"/>
      <c r="J51" s="140"/>
      <c r="K51" s="140"/>
      <c r="L51" s="140"/>
      <c r="M51" s="140">
        <f t="shared" si="6"/>
        <v>0</v>
      </c>
      <c r="N51" s="140"/>
      <c r="O51" s="140">
        <f t="shared" si="7"/>
        <v>0</v>
      </c>
    </row>
    <row r="52" spans="1:15" s="105" customFormat="1" ht="27" x14ac:dyDescent="0.25">
      <c r="A52" s="111">
        <v>7</v>
      </c>
      <c r="B52" s="45" t="s">
        <v>74</v>
      </c>
      <c r="C52" s="72" t="s">
        <v>12</v>
      </c>
      <c r="D52" s="140"/>
      <c r="E52" s="140"/>
      <c r="F52" s="140"/>
      <c r="G52" s="140"/>
      <c r="H52" s="140"/>
      <c r="I52" s="140"/>
      <c r="J52" s="140"/>
      <c r="K52" s="140"/>
      <c r="L52" s="140"/>
      <c r="M52" s="140">
        <f t="shared" si="6"/>
        <v>0</v>
      </c>
      <c r="N52" s="140"/>
      <c r="O52" s="140">
        <f t="shared" si="7"/>
        <v>0</v>
      </c>
    </row>
    <row r="53" spans="1:15" s="105" customFormat="1" ht="27" x14ac:dyDescent="0.25">
      <c r="A53" s="111">
        <v>8</v>
      </c>
      <c r="B53" s="45" t="s">
        <v>75</v>
      </c>
      <c r="C53" s="72" t="s">
        <v>12</v>
      </c>
      <c r="D53" s="140"/>
      <c r="E53" s="140"/>
      <c r="F53" s="140"/>
      <c r="G53" s="140"/>
      <c r="H53" s="140"/>
      <c r="I53" s="140"/>
      <c r="J53" s="140"/>
      <c r="K53" s="140"/>
      <c r="L53" s="140"/>
      <c r="M53" s="140">
        <f t="shared" si="6"/>
        <v>0</v>
      </c>
      <c r="N53" s="140"/>
      <c r="O53" s="140">
        <f t="shared" si="7"/>
        <v>0</v>
      </c>
    </row>
    <row r="54" spans="1:15" s="105" customFormat="1" ht="27" x14ac:dyDescent="0.25">
      <c r="A54" s="111">
        <v>9</v>
      </c>
      <c r="B54" s="45" t="s">
        <v>76</v>
      </c>
      <c r="C54" s="72" t="s">
        <v>12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>
        <f t="shared" si="6"/>
        <v>0</v>
      </c>
      <c r="N54" s="140"/>
      <c r="O54" s="140">
        <f t="shared" si="7"/>
        <v>0</v>
      </c>
    </row>
    <row r="55" spans="1:15" s="103" customFormat="1" ht="23.25" customHeight="1" x14ac:dyDescent="0.25">
      <c r="A55" s="126">
        <v>7</v>
      </c>
      <c r="B55" s="129" t="s">
        <v>36</v>
      </c>
      <c r="C55" s="128" t="s">
        <v>35</v>
      </c>
      <c r="D55" s="138"/>
      <c r="E55" s="138"/>
      <c r="F55" s="139">
        <f>SUM(F58:F60)</f>
        <v>0</v>
      </c>
      <c r="G55" s="138"/>
      <c r="H55" s="138"/>
      <c r="I55" s="139">
        <f>SUM(I58:I60)</f>
        <v>2259.8000000000002</v>
      </c>
      <c r="J55" s="139"/>
      <c r="K55" s="138"/>
      <c r="L55" s="139">
        <f>SUM(L58:L60)</f>
        <v>2552.5679999999998</v>
      </c>
      <c r="M55" s="139">
        <f t="shared" si="6"/>
        <v>0</v>
      </c>
      <c r="N55" s="138"/>
      <c r="O55" s="139">
        <f t="shared" si="7"/>
        <v>292.76799999999957</v>
      </c>
    </row>
    <row r="56" spans="1:15" s="105" customFormat="1" x14ac:dyDescent="0.25">
      <c r="A56" s="107"/>
      <c r="B56" s="104" t="s">
        <v>10</v>
      </c>
      <c r="C56" s="72"/>
      <c r="D56" s="140"/>
      <c r="E56" s="140"/>
      <c r="F56" s="140"/>
      <c r="G56" s="140"/>
      <c r="H56" s="140"/>
      <c r="I56" s="140"/>
      <c r="J56" s="140"/>
      <c r="K56" s="140"/>
      <c r="L56" s="141"/>
      <c r="M56" s="141"/>
      <c r="N56" s="140"/>
      <c r="O56" s="141"/>
    </row>
    <row r="57" spans="1:15" s="105" customFormat="1" x14ac:dyDescent="0.25">
      <c r="A57" s="108"/>
      <c r="B57" s="106" t="s">
        <v>11</v>
      </c>
      <c r="C57" s="72"/>
      <c r="D57" s="140"/>
      <c r="E57" s="140"/>
      <c r="F57" s="140"/>
      <c r="G57" s="140"/>
      <c r="H57" s="140"/>
      <c r="I57" s="140"/>
      <c r="J57" s="140"/>
      <c r="K57" s="140"/>
      <c r="L57" s="141"/>
      <c r="M57" s="141"/>
      <c r="N57" s="140"/>
      <c r="O57" s="141"/>
    </row>
    <row r="58" spans="1:15" s="105" customFormat="1" x14ac:dyDescent="0.25">
      <c r="A58" s="72">
        <v>1</v>
      </c>
      <c r="B58" s="112" t="s">
        <v>80</v>
      </c>
      <c r="C58" s="72" t="s">
        <v>12</v>
      </c>
      <c r="D58" s="140"/>
      <c r="E58" s="140"/>
      <c r="F58" s="140"/>
      <c r="G58" s="140"/>
      <c r="H58" s="140"/>
      <c r="I58" s="140">
        <v>24.6</v>
      </c>
      <c r="J58" s="140"/>
      <c r="K58" s="140"/>
      <c r="L58" s="140">
        <v>24.6</v>
      </c>
      <c r="M58" s="140">
        <f>J58-G58</f>
        <v>0</v>
      </c>
      <c r="N58" s="140"/>
      <c r="O58" s="140">
        <f t="shared" ref="O58:O60" si="8">L58-I58</f>
        <v>0</v>
      </c>
    </row>
    <row r="59" spans="1:15" s="105" customFormat="1" x14ac:dyDescent="0.25">
      <c r="A59" s="72">
        <v>2</v>
      </c>
      <c r="B59" s="63" t="s">
        <v>84</v>
      </c>
      <c r="C59" s="72" t="s">
        <v>12</v>
      </c>
      <c r="D59" s="140"/>
      <c r="E59" s="140"/>
      <c r="F59" s="140"/>
      <c r="G59" s="140"/>
      <c r="H59" s="140"/>
      <c r="I59" s="140">
        <v>2052.8000000000002</v>
      </c>
      <c r="J59" s="140"/>
      <c r="K59" s="140"/>
      <c r="L59" s="140">
        <v>2052.768</v>
      </c>
      <c r="M59" s="140">
        <f>J59-G59</f>
        <v>0</v>
      </c>
      <c r="N59" s="140"/>
      <c r="O59" s="140">
        <f t="shared" si="8"/>
        <v>-3.2000000000152795E-2</v>
      </c>
    </row>
    <row r="60" spans="1:15" s="105" customFormat="1" x14ac:dyDescent="0.25">
      <c r="A60" s="72">
        <v>3</v>
      </c>
      <c r="B60" s="113" t="s">
        <v>222</v>
      </c>
      <c r="C60" s="72" t="s">
        <v>12</v>
      </c>
      <c r="D60" s="140"/>
      <c r="E60" s="140"/>
      <c r="F60" s="140"/>
      <c r="G60" s="140"/>
      <c r="H60" s="140"/>
      <c r="I60" s="140">
        <v>182.4</v>
      </c>
      <c r="J60" s="140"/>
      <c r="K60" s="140"/>
      <c r="L60" s="140">
        <v>475.2</v>
      </c>
      <c r="M60" s="140">
        <f>J60-G60</f>
        <v>0</v>
      </c>
      <c r="N60" s="140"/>
      <c r="O60" s="140">
        <f t="shared" si="8"/>
        <v>292.79999999999995</v>
      </c>
    </row>
  </sheetData>
  <mergeCells count="7">
    <mergeCell ref="L2:O2"/>
    <mergeCell ref="B3:I3"/>
    <mergeCell ref="A5:O5"/>
    <mergeCell ref="G7:I7"/>
    <mergeCell ref="J7:L7"/>
    <mergeCell ref="M7:O7"/>
    <mergeCell ref="D7:F7"/>
  </mergeCells>
  <conditionalFormatting sqref="B47:B54">
    <cfRule type="cellIs" dxfId="1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opLeftCell="A7" zoomScaleNormal="100" workbookViewId="0">
      <pane xSplit="3" ySplit="3" topLeftCell="J19" activePane="bottomRight" state="frozen"/>
      <selection activeCell="A7" sqref="A7"/>
      <selection pane="topRight" activeCell="D7" sqref="D7"/>
      <selection pane="bottomLeft" activeCell="A10" sqref="A10"/>
      <selection pane="bottomRight" activeCell="L35" sqref="L35"/>
    </sheetView>
  </sheetViews>
  <sheetFormatPr defaultRowHeight="13.5" x14ac:dyDescent="0.25"/>
  <cols>
    <col min="1" max="1" width="4.85546875" style="98" customWidth="1"/>
    <col min="2" max="2" width="49.42578125" style="102" customWidth="1"/>
    <col min="3" max="3" width="8.28515625" style="99" bestFit="1" customWidth="1"/>
    <col min="4" max="5" width="8.140625" style="135" bestFit="1" customWidth="1"/>
    <col min="6" max="6" width="18" style="135" bestFit="1" customWidth="1"/>
    <col min="7" max="8" width="8.140625" style="135" bestFit="1" customWidth="1"/>
    <col min="9" max="9" width="18" style="135" bestFit="1" customWidth="1"/>
    <col min="10" max="11" width="8.140625" style="135" bestFit="1" customWidth="1"/>
    <col min="12" max="12" width="18" style="135" bestFit="1" customWidth="1"/>
    <col min="13" max="13" width="9" style="135" bestFit="1" customWidth="1"/>
    <col min="14" max="14" width="8.140625" style="135" bestFit="1" customWidth="1"/>
    <col min="15" max="15" width="18" style="135" bestFit="1" customWidth="1"/>
    <col min="16" max="260" width="9.140625" style="99"/>
    <col min="261" max="261" width="4.85546875" style="99" customWidth="1"/>
    <col min="262" max="262" width="49.42578125" style="99" customWidth="1"/>
    <col min="263" max="264" width="10.28515625" style="99" customWidth="1"/>
    <col min="265" max="265" width="20.7109375" style="99" customWidth="1"/>
    <col min="266" max="266" width="8.140625" style="99" bestFit="1" customWidth="1"/>
    <col min="267" max="267" width="20.85546875" style="99" customWidth="1"/>
    <col min="268" max="268" width="8.140625" style="99" bestFit="1" customWidth="1"/>
    <col min="269" max="269" width="21" style="99" customWidth="1"/>
    <col min="270" max="270" width="13.5703125" style="99" customWidth="1"/>
    <col min="271" max="516" width="9.140625" style="99"/>
    <col min="517" max="517" width="4.85546875" style="99" customWidth="1"/>
    <col min="518" max="518" width="49.42578125" style="99" customWidth="1"/>
    <col min="519" max="520" width="10.28515625" style="99" customWidth="1"/>
    <col min="521" max="521" width="20.7109375" style="99" customWidth="1"/>
    <col min="522" max="522" width="8.140625" style="99" bestFit="1" customWidth="1"/>
    <col min="523" max="523" width="20.85546875" style="99" customWidth="1"/>
    <col min="524" max="524" width="8.140625" style="99" bestFit="1" customWidth="1"/>
    <col min="525" max="525" width="21" style="99" customWidth="1"/>
    <col min="526" max="526" width="13.5703125" style="99" customWidth="1"/>
    <col min="527" max="772" width="9.140625" style="99"/>
    <col min="773" max="773" width="4.85546875" style="99" customWidth="1"/>
    <col min="774" max="774" width="49.42578125" style="99" customWidth="1"/>
    <col min="775" max="776" width="10.28515625" style="99" customWidth="1"/>
    <col min="777" max="777" width="20.7109375" style="99" customWidth="1"/>
    <col min="778" max="778" width="8.140625" style="99" bestFit="1" customWidth="1"/>
    <col min="779" max="779" width="20.85546875" style="99" customWidth="1"/>
    <col min="780" max="780" width="8.140625" style="99" bestFit="1" customWidth="1"/>
    <col min="781" max="781" width="21" style="99" customWidth="1"/>
    <col min="782" max="782" width="13.5703125" style="99" customWidth="1"/>
    <col min="783" max="1028" width="9.140625" style="99"/>
    <col min="1029" max="1029" width="4.85546875" style="99" customWidth="1"/>
    <col min="1030" max="1030" width="49.42578125" style="99" customWidth="1"/>
    <col min="1031" max="1032" width="10.28515625" style="99" customWidth="1"/>
    <col min="1033" max="1033" width="20.7109375" style="99" customWidth="1"/>
    <col min="1034" max="1034" width="8.140625" style="99" bestFit="1" customWidth="1"/>
    <col min="1035" max="1035" width="20.85546875" style="99" customWidth="1"/>
    <col min="1036" max="1036" width="8.140625" style="99" bestFit="1" customWidth="1"/>
    <col min="1037" max="1037" width="21" style="99" customWidth="1"/>
    <col min="1038" max="1038" width="13.5703125" style="99" customWidth="1"/>
    <col min="1039" max="1284" width="9.140625" style="99"/>
    <col min="1285" max="1285" width="4.85546875" style="99" customWidth="1"/>
    <col min="1286" max="1286" width="49.42578125" style="99" customWidth="1"/>
    <col min="1287" max="1288" width="10.28515625" style="99" customWidth="1"/>
    <col min="1289" max="1289" width="20.7109375" style="99" customWidth="1"/>
    <col min="1290" max="1290" width="8.140625" style="99" bestFit="1" customWidth="1"/>
    <col min="1291" max="1291" width="20.85546875" style="99" customWidth="1"/>
    <col min="1292" max="1292" width="8.140625" style="99" bestFit="1" customWidth="1"/>
    <col min="1293" max="1293" width="21" style="99" customWidth="1"/>
    <col min="1294" max="1294" width="13.5703125" style="99" customWidth="1"/>
    <col min="1295" max="1540" width="9.140625" style="99"/>
    <col min="1541" max="1541" width="4.85546875" style="99" customWidth="1"/>
    <col min="1542" max="1542" width="49.42578125" style="99" customWidth="1"/>
    <col min="1543" max="1544" width="10.28515625" style="99" customWidth="1"/>
    <col min="1545" max="1545" width="20.7109375" style="99" customWidth="1"/>
    <col min="1546" max="1546" width="8.140625" style="99" bestFit="1" customWidth="1"/>
    <col min="1547" max="1547" width="20.85546875" style="99" customWidth="1"/>
    <col min="1548" max="1548" width="8.140625" style="99" bestFit="1" customWidth="1"/>
    <col min="1549" max="1549" width="21" style="99" customWidth="1"/>
    <col min="1550" max="1550" width="13.5703125" style="99" customWidth="1"/>
    <col min="1551" max="1796" width="9.140625" style="99"/>
    <col min="1797" max="1797" width="4.85546875" style="99" customWidth="1"/>
    <col min="1798" max="1798" width="49.42578125" style="99" customWidth="1"/>
    <col min="1799" max="1800" width="10.28515625" style="99" customWidth="1"/>
    <col min="1801" max="1801" width="20.7109375" style="99" customWidth="1"/>
    <col min="1802" max="1802" width="8.140625" style="99" bestFit="1" customWidth="1"/>
    <col min="1803" max="1803" width="20.85546875" style="99" customWidth="1"/>
    <col min="1804" max="1804" width="8.140625" style="99" bestFit="1" customWidth="1"/>
    <col min="1805" max="1805" width="21" style="99" customWidth="1"/>
    <col min="1806" max="1806" width="13.5703125" style="99" customWidth="1"/>
    <col min="1807" max="2052" width="9.140625" style="99"/>
    <col min="2053" max="2053" width="4.85546875" style="99" customWidth="1"/>
    <col min="2054" max="2054" width="49.42578125" style="99" customWidth="1"/>
    <col min="2055" max="2056" width="10.28515625" style="99" customWidth="1"/>
    <col min="2057" max="2057" width="20.7109375" style="99" customWidth="1"/>
    <col min="2058" max="2058" width="8.140625" style="99" bestFit="1" customWidth="1"/>
    <col min="2059" max="2059" width="20.85546875" style="99" customWidth="1"/>
    <col min="2060" max="2060" width="8.140625" style="99" bestFit="1" customWidth="1"/>
    <col min="2061" max="2061" width="21" style="99" customWidth="1"/>
    <col min="2062" max="2062" width="13.5703125" style="99" customWidth="1"/>
    <col min="2063" max="2308" width="9.140625" style="99"/>
    <col min="2309" max="2309" width="4.85546875" style="99" customWidth="1"/>
    <col min="2310" max="2310" width="49.42578125" style="99" customWidth="1"/>
    <col min="2311" max="2312" width="10.28515625" style="99" customWidth="1"/>
    <col min="2313" max="2313" width="20.7109375" style="99" customWidth="1"/>
    <col min="2314" max="2314" width="8.140625" style="99" bestFit="1" customWidth="1"/>
    <col min="2315" max="2315" width="20.85546875" style="99" customWidth="1"/>
    <col min="2316" max="2316" width="8.140625" style="99" bestFit="1" customWidth="1"/>
    <col min="2317" max="2317" width="21" style="99" customWidth="1"/>
    <col min="2318" max="2318" width="13.5703125" style="99" customWidth="1"/>
    <col min="2319" max="2564" width="9.140625" style="99"/>
    <col min="2565" max="2565" width="4.85546875" style="99" customWidth="1"/>
    <col min="2566" max="2566" width="49.42578125" style="99" customWidth="1"/>
    <col min="2567" max="2568" width="10.28515625" style="99" customWidth="1"/>
    <col min="2569" max="2569" width="20.7109375" style="99" customWidth="1"/>
    <col min="2570" max="2570" width="8.140625" style="99" bestFit="1" customWidth="1"/>
    <col min="2571" max="2571" width="20.85546875" style="99" customWidth="1"/>
    <col min="2572" max="2572" width="8.140625" style="99" bestFit="1" customWidth="1"/>
    <col min="2573" max="2573" width="21" style="99" customWidth="1"/>
    <col min="2574" max="2574" width="13.5703125" style="99" customWidth="1"/>
    <col min="2575" max="2820" width="9.140625" style="99"/>
    <col min="2821" max="2821" width="4.85546875" style="99" customWidth="1"/>
    <col min="2822" max="2822" width="49.42578125" style="99" customWidth="1"/>
    <col min="2823" max="2824" width="10.28515625" style="99" customWidth="1"/>
    <col min="2825" max="2825" width="20.7109375" style="99" customWidth="1"/>
    <col min="2826" max="2826" width="8.140625" style="99" bestFit="1" customWidth="1"/>
    <col min="2827" max="2827" width="20.85546875" style="99" customWidth="1"/>
    <col min="2828" max="2828" width="8.140625" style="99" bestFit="1" customWidth="1"/>
    <col min="2829" max="2829" width="21" style="99" customWidth="1"/>
    <col min="2830" max="2830" width="13.5703125" style="99" customWidth="1"/>
    <col min="2831" max="3076" width="9.140625" style="99"/>
    <col min="3077" max="3077" width="4.85546875" style="99" customWidth="1"/>
    <col min="3078" max="3078" width="49.42578125" style="99" customWidth="1"/>
    <col min="3079" max="3080" width="10.28515625" style="99" customWidth="1"/>
    <col min="3081" max="3081" width="20.7109375" style="99" customWidth="1"/>
    <col min="3082" max="3082" width="8.140625" style="99" bestFit="1" customWidth="1"/>
    <col min="3083" max="3083" width="20.85546875" style="99" customWidth="1"/>
    <col min="3084" max="3084" width="8.140625" style="99" bestFit="1" customWidth="1"/>
    <col min="3085" max="3085" width="21" style="99" customWidth="1"/>
    <col min="3086" max="3086" width="13.5703125" style="99" customWidth="1"/>
    <col min="3087" max="3332" width="9.140625" style="99"/>
    <col min="3333" max="3333" width="4.85546875" style="99" customWidth="1"/>
    <col min="3334" max="3334" width="49.42578125" style="99" customWidth="1"/>
    <col min="3335" max="3336" width="10.28515625" style="99" customWidth="1"/>
    <col min="3337" max="3337" width="20.7109375" style="99" customWidth="1"/>
    <col min="3338" max="3338" width="8.140625" style="99" bestFit="1" customWidth="1"/>
    <col min="3339" max="3339" width="20.85546875" style="99" customWidth="1"/>
    <col min="3340" max="3340" width="8.140625" style="99" bestFit="1" customWidth="1"/>
    <col min="3341" max="3341" width="21" style="99" customWidth="1"/>
    <col min="3342" max="3342" width="13.5703125" style="99" customWidth="1"/>
    <col min="3343" max="3588" width="9.140625" style="99"/>
    <col min="3589" max="3589" width="4.85546875" style="99" customWidth="1"/>
    <col min="3590" max="3590" width="49.42578125" style="99" customWidth="1"/>
    <col min="3591" max="3592" width="10.28515625" style="99" customWidth="1"/>
    <col min="3593" max="3593" width="20.7109375" style="99" customWidth="1"/>
    <col min="3594" max="3594" width="8.140625" style="99" bestFit="1" customWidth="1"/>
    <col min="3595" max="3595" width="20.85546875" style="99" customWidth="1"/>
    <col min="3596" max="3596" width="8.140625" style="99" bestFit="1" customWidth="1"/>
    <col min="3597" max="3597" width="21" style="99" customWidth="1"/>
    <col min="3598" max="3598" width="13.5703125" style="99" customWidth="1"/>
    <col min="3599" max="3844" width="9.140625" style="99"/>
    <col min="3845" max="3845" width="4.85546875" style="99" customWidth="1"/>
    <col min="3846" max="3846" width="49.42578125" style="99" customWidth="1"/>
    <col min="3847" max="3848" width="10.28515625" style="99" customWidth="1"/>
    <col min="3849" max="3849" width="20.7109375" style="99" customWidth="1"/>
    <col min="3850" max="3850" width="8.140625" style="99" bestFit="1" customWidth="1"/>
    <col min="3851" max="3851" width="20.85546875" style="99" customWidth="1"/>
    <col min="3852" max="3852" width="8.140625" style="99" bestFit="1" customWidth="1"/>
    <col min="3853" max="3853" width="21" style="99" customWidth="1"/>
    <col min="3854" max="3854" width="13.5703125" style="99" customWidth="1"/>
    <col min="3855" max="4100" width="9.140625" style="99"/>
    <col min="4101" max="4101" width="4.85546875" style="99" customWidth="1"/>
    <col min="4102" max="4102" width="49.42578125" style="99" customWidth="1"/>
    <col min="4103" max="4104" width="10.28515625" style="99" customWidth="1"/>
    <col min="4105" max="4105" width="20.7109375" style="99" customWidth="1"/>
    <col min="4106" max="4106" width="8.140625" style="99" bestFit="1" customWidth="1"/>
    <col min="4107" max="4107" width="20.85546875" style="99" customWidth="1"/>
    <col min="4108" max="4108" width="8.140625" style="99" bestFit="1" customWidth="1"/>
    <col min="4109" max="4109" width="21" style="99" customWidth="1"/>
    <col min="4110" max="4110" width="13.5703125" style="99" customWidth="1"/>
    <col min="4111" max="4356" width="9.140625" style="99"/>
    <col min="4357" max="4357" width="4.85546875" style="99" customWidth="1"/>
    <col min="4358" max="4358" width="49.42578125" style="99" customWidth="1"/>
    <col min="4359" max="4360" width="10.28515625" style="99" customWidth="1"/>
    <col min="4361" max="4361" width="20.7109375" style="99" customWidth="1"/>
    <col min="4362" max="4362" width="8.140625" style="99" bestFit="1" customWidth="1"/>
    <col min="4363" max="4363" width="20.85546875" style="99" customWidth="1"/>
    <col min="4364" max="4364" width="8.140625" style="99" bestFit="1" customWidth="1"/>
    <col min="4365" max="4365" width="21" style="99" customWidth="1"/>
    <col min="4366" max="4366" width="13.5703125" style="99" customWidth="1"/>
    <col min="4367" max="4612" width="9.140625" style="99"/>
    <col min="4613" max="4613" width="4.85546875" style="99" customWidth="1"/>
    <col min="4614" max="4614" width="49.42578125" style="99" customWidth="1"/>
    <col min="4615" max="4616" width="10.28515625" style="99" customWidth="1"/>
    <col min="4617" max="4617" width="20.7109375" style="99" customWidth="1"/>
    <col min="4618" max="4618" width="8.140625" style="99" bestFit="1" customWidth="1"/>
    <col min="4619" max="4619" width="20.85546875" style="99" customWidth="1"/>
    <col min="4620" max="4620" width="8.140625" style="99" bestFit="1" customWidth="1"/>
    <col min="4621" max="4621" width="21" style="99" customWidth="1"/>
    <col min="4622" max="4622" width="13.5703125" style="99" customWidth="1"/>
    <col min="4623" max="4868" width="9.140625" style="99"/>
    <col min="4869" max="4869" width="4.85546875" style="99" customWidth="1"/>
    <col min="4870" max="4870" width="49.42578125" style="99" customWidth="1"/>
    <col min="4871" max="4872" width="10.28515625" style="99" customWidth="1"/>
    <col min="4873" max="4873" width="20.7109375" style="99" customWidth="1"/>
    <col min="4874" max="4874" width="8.140625" style="99" bestFit="1" customWidth="1"/>
    <col min="4875" max="4875" width="20.85546875" style="99" customWidth="1"/>
    <col min="4876" max="4876" width="8.140625" style="99" bestFit="1" customWidth="1"/>
    <col min="4877" max="4877" width="21" style="99" customWidth="1"/>
    <col min="4878" max="4878" width="13.5703125" style="99" customWidth="1"/>
    <col min="4879" max="5124" width="9.140625" style="99"/>
    <col min="5125" max="5125" width="4.85546875" style="99" customWidth="1"/>
    <col min="5126" max="5126" width="49.42578125" style="99" customWidth="1"/>
    <col min="5127" max="5128" width="10.28515625" style="99" customWidth="1"/>
    <col min="5129" max="5129" width="20.7109375" style="99" customWidth="1"/>
    <col min="5130" max="5130" width="8.140625" style="99" bestFit="1" customWidth="1"/>
    <col min="5131" max="5131" width="20.85546875" style="99" customWidth="1"/>
    <col min="5132" max="5132" width="8.140625" style="99" bestFit="1" customWidth="1"/>
    <col min="5133" max="5133" width="21" style="99" customWidth="1"/>
    <col min="5134" max="5134" width="13.5703125" style="99" customWidth="1"/>
    <col min="5135" max="5380" width="9.140625" style="99"/>
    <col min="5381" max="5381" width="4.85546875" style="99" customWidth="1"/>
    <col min="5382" max="5382" width="49.42578125" style="99" customWidth="1"/>
    <col min="5383" max="5384" width="10.28515625" style="99" customWidth="1"/>
    <col min="5385" max="5385" width="20.7109375" style="99" customWidth="1"/>
    <col min="5386" max="5386" width="8.140625" style="99" bestFit="1" customWidth="1"/>
    <col min="5387" max="5387" width="20.85546875" style="99" customWidth="1"/>
    <col min="5388" max="5388" width="8.140625" style="99" bestFit="1" customWidth="1"/>
    <col min="5389" max="5389" width="21" style="99" customWidth="1"/>
    <col min="5390" max="5390" width="13.5703125" style="99" customWidth="1"/>
    <col min="5391" max="5636" width="9.140625" style="99"/>
    <col min="5637" max="5637" width="4.85546875" style="99" customWidth="1"/>
    <col min="5638" max="5638" width="49.42578125" style="99" customWidth="1"/>
    <col min="5639" max="5640" width="10.28515625" style="99" customWidth="1"/>
    <col min="5641" max="5641" width="20.7109375" style="99" customWidth="1"/>
    <col min="5642" max="5642" width="8.140625" style="99" bestFit="1" customWidth="1"/>
    <col min="5643" max="5643" width="20.85546875" style="99" customWidth="1"/>
    <col min="5644" max="5644" width="8.140625" style="99" bestFit="1" customWidth="1"/>
    <col min="5645" max="5645" width="21" style="99" customWidth="1"/>
    <col min="5646" max="5646" width="13.5703125" style="99" customWidth="1"/>
    <col min="5647" max="5892" width="9.140625" style="99"/>
    <col min="5893" max="5893" width="4.85546875" style="99" customWidth="1"/>
    <col min="5894" max="5894" width="49.42578125" style="99" customWidth="1"/>
    <col min="5895" max="5896" width="10.28515625" style="99" customWidth="1"/>
    <col min="5897" max="5897" width="20.7109375" style="99" customWidth="1"/>
    <col min="5898" max="5898" width="8.140625" style="99" bestFit="1" customWidth="1"/>
    <col min="5899" max="5899" width="20.85546875" style="99" customWidth="1"/>
    <col min="5900" max="5900" width="8.140625" style="99" bestFit="1" customWidth="1"/>
    <col min="5901" max="5901" width="21" style="99" customWidth="1"/>
    <col min="5902" max="5902" width="13.5703125" style="99" customWidth="1"/>
    <col min="5903" max="6148" width="9.140625" style="99"/>
    <col min="6149" max="6149" width="4.85546875" style="99" customWidth="1"/>
    <col min="6150" max="6150" width="49.42578125" style="99" customWidth="1"/>
    <col min="6151" max="6152" width="10.28515625" style="99" customWidth="1"/>
    <col min="6153" max="6153" width="20.7109375" style="99" customWidth="1"/>
    <col min="6154" max="6154" width="8.140625" style="99" bestFit="1" customWidth="1"/>
    <col min="6155" max="6155" width="20.85546875" style="99" customWidth="1"/>
    <col min="6156" max="6156" width="8.140625" style="99" bestFit="1" customWidth="1"/>
    <col min="6157" max="6157" width="21" style="99" customWidth="1"/>
    <col min="6158" max="6158" width="13.5703125" style="99" customWidth="1"/>
    <col min="6159" max="6404" width="9.140625" style="99"/>
    <col min="6405" max="6405" width="4.85546875" style="99" customWidth="1"/>
    <col min="6406" max="6406" width="49.42578125" style="99" customWidth="1"/>
    <col min="6407" max="6408" width="10.28515625" style="99" customWidth="1"/>
    <col min="6409" max="6409" width="20.7109375" style="99" customWidth="1"/>
    <col min="6410" max="6410" width="8.140625" style="99" bestFit="1" customWidth="1"/>
    <col min="6411" max="6411" width="20.85546875" style="99" customWidth="1"/>
    <col min="6412" max="6412" width="8.140625" style="99" bestFit="1" customWidth="1"/>
    <col min="6413" max="6413" width="21" style="99" customWidth="1"/>
    <col min="6414" max="6414" width="13.5703125" style="99" customWidth="1"/>
    <col min="6415" max="6660" width="9.140625" style="99"/>
    <col min="6661" max="6661" width="4.85546875" style="99" customWidth="1"/>
    <col min="6662" max="6662" width="49.42578125" style="99" customWidth="1"/>
    <col min="6663" max="6664" width="10.28515625" style="99" customWidth="1"/>
    <col min="6665" max="6665" width="20.7109375" style="99" customWidth="1"/>
    <col min="6666" max="6666" width="8.140625" style="99" bestFit="1" customWidth="1"/>
    <col min="6667" max="6667" width="20.85546875" style="99" customWidth="1"/>
    <col min="6668" max="6668" width="8.140625" style="99" bestFit="1" customWidth="1"/>
    <col min="6669" max="6669" width="21" style="99" customWidth="1"/>
    <col min="6670" max="6670" width="13.5703125" style="99" customWidth="1"/>
    <col min="6671" max="6916" width="9.140625" style="99"/>
    <col min="6917" max="6917" width="4.85546875" style="99" customWidth="1"/>
    <col min="6918" max="6918" width="49.42578125" style="99" customWidth="1"/>
    <col min="6919" max="6920" width="10.28515625" style="99" customWidth="1"/>
    <col min="6921" max="6921" width="20.7109375" style="99" customWidth="1"/>
    <col min="6922" max="6922" width="8.140625" style="99" bestFit="1" customWidth="1"/>
    <col min="6923" max="6923" width="20.85546875" style="99" customWidth="1"/>
    <col min="6924" max="6924" width="8.140625" style="99" bestFit="1" customWidth="1"/>
    <col min="6925" max="6925" width="21" style="99" customWidth="1"/>
    <col min="6926" max="6926" width="13.5703125" style="99" customWidth="1"/>
    <col min="6927" max="7172" width="9.140625" style="99"/>
    <col min="7173" max="7173" width="4.85546875" style="99" customWidth="1"/>
    <col min="7174" max="7174" width="49.42578125" style="99" customWidth="1"/>
    <col min="7175" max="7176" width="10.28515625" style="99" customWidth="1"/>
    <col min="7177" max="7177" width="20.7109375" style="99" customWidth="1"/>
    <col min="7178" max="7178" width="8.140625" style="99" bestFit="1" customWidth="1"/>
    <col min="7179" max="7179" width="20.85546875" style="99" customWidth="1"/>
    <col min="7180" max="7180" width="8.140625" style="99" bestFit="1" customWidth="1"/>
    <col min="7181" max="7181" width="21" style="99" customWidth="1"/>
    <col min="7182" max="7182" width="13.5703125" style="99" customWidth="1"/>
    <col min="7183" max="7428" width="9.140625" style="99"/>
    <col min="7429" max="7429" width="4.85546875" style="99" customWidth="1"/>
    <col min="7430" max="7430" width="49.42578125" style="99" customWidth="1"/>
    <col min="7431" max="7432" width="10.28515625" style="99" customWidth="1"/>
    <col min="7433" max="7433" width="20.7109375" style="99" customWidth="1"/>
    <col min="7434" max="7434" width="8.140625" style="99" bestFit="1" customWidth="1"/>
    <col min="7435" max="7435" width="20.85546875" style="99" customWidth="1"/>
    <col min="7436" max="7436" width="8.140625" style="99" bestFit="1" customWidth="1"/>
    <col min="7437" max="7437" width="21" style="99" customWidth="1"/>
    <col min="7438" max="7438" width="13.5703125" style="99" customWidth="1"/>
    <col min="7439" max="7684" width="9.140625" style="99"/>
    <col min="7685" max="7685" width="4.85546875" style="99" customWidth="1"/>
    <col min="7686" max="7686" width="49.42578125" style="99" customWidth="1"/>
    <col min="7687" max="7688" width="10.28515625" style="99" customWidth="1"/>
    <col min="7689" max="7689" width="20.7109375" style="99" customWidth="1"/>
    <col min="7690" max="7690" width="8.140625" style="99" bestFit="1" customWidth="1"/>
    <col min="7691" max="7691" width="20.85546875" style="99" customWidth="1"/>
    <col min="7692" max="7692" width="8.140625" style="99" bestFit="1" customWidth="1"/>
    <col min="7693" max="7693" width="21" style="99" customWidth="1"/>
    <col min="7694" max="7694" width="13.5703125" style="99" customWidth="1"/>
    <col min="7695" max="7940" width="9.140625" style="99"/>
    <col min="7941" max="7941" width="4.85546875" style="99" customWidth="1"/>
    <col min="7942" max="7942" width="49.42578125" style="99" customWidth="1"/>
    <col min="7943" max="7944" width="10.28515625" style="99" customWidth="1"/>
    <col min="7945" max="7945" width="20.7109375" style="99" customWidth="1"/>
    <col min="7946" max="7946" width="8.140625" style="99" bestFit="1" customWidth="1"/>
    <col min="7947" max="7947" width="20.85546875" style="99" customWidth="1"/>
    <col min="7948" max="7948" width="8.140625" style="99" bestFit="1" customWidth="1"/>
    <col min="7949" max="7949" width="21" style="99" customWidth="1"/>
    <col min="7950" max="7950" width="13.5703125" style="99" customWidth="1"/>
    <col min="7951" max="8196" width="9.140625" style="99"/>
    <col min="8197" max="8197" width="4.85546875" style="99" customWidth="1"/>
    <col min="8198" max="8198" width="49.42578125" style="99" customWidth="1"/>
    <col min="8199" max="8200" width="10.28515625" style="99" customWidth="1"/>
    <col min="8201" max="8201" width="20.7109375" style="99" customWidth="1"/>
    <col min="8202" max="8202" width="8.140625" style="99" bestFit="1" customWidth="1"/>
    <col min="8203" max="8203" width="20.85546875" style="99" customWidth="1"/>
    <col min="8204" max="8204" width="8.140625" style="99" bestFit="1" customWidth="1"/>
    <col min="8205" max="8205" width="21" style="99" customWidth="1"/>
    <col min="8206" max="8206" width="13.5703125" style="99" customWidth="1"/>
    <col min="8207" max="8452" width="9.140625" style="99"/>
    <col min="8453" max="8453" width="4.85546875" style="99" customWidth="1"/>
    <col min="8454" max="8454" width="49.42578125" style="99" customWidth="1"/>
    <col min="8455" max="8456" width="10.28515625" style="99" customWidth="1"/>
    <col min="8457" max="8457" width="20.7109375" style="99" customWidth="1"/>
    <col min="8458" max="8458" width="8.140625" style="99" bestFit="1" customWidth="1"/>
    <col min="8459" max="8459" width="20.85546875" style="99" customWidth="1"/>
    <col min="8460" max="8460" width="8.140625" style="99" bestFit="1" customWidth="1"/>
    <col min="8461" max="8461" width="21" style="99" customWidth="1"/>
    <col min="8462" max="8462" width="13.5703125" style="99" customWidth="1"/>
    <col min="8463" max="8708" width="9.140625" style="99"/>
    <col min="8709" max="8709" width="4.85546875" style="99" customWidth="1"/>
    <col min="8710" max="8710" width="49.42578125" style="99" customWidth="1"/>
    <col min="8711" max="8712" width="10.28515625" style="99" customWidth="1"/>
    <col min="8713" max="8713" width="20.7109375" style="99" customWidth="1"/>
    <col min="8714" max="8714" width="8.140625" style="99" bestFit="1" customWidth="1"/>
    <col min="8715" max="8715" width="20.85546875" style="99" customWidth="1"/>
    <col min="8716" max="8716" width="8.140625" style="99" bestFit="1" customWidth="1"/>
    <col min="8717" max="8717" width="21" style="99" customWidth="1"/>
    <col min="8718" max="8718" width="13.5703125" style="99" customWidth="1"/>
    <col min="8719" max="8964" width="9.140625" style="99"/>
    <col min="8965" max="8965" width="4.85546875" style="99" customWidth="1"/>
    <col min="8966" max="8966" width="49.42578125" style="99" customWidth="1"/>
    <col min="8967" max="8968" width="10.28515625" style="99" customWidth="1"/>
    <col min="8969" max="8969" width="20.7109375" style="99" customWidth="1"/>
    <col min="8970" max="8970" width="8.140625" style="99" bestFit="1" customWidth="1"/>
    <col min="8971" max="8971" width="20.85546875" style="99" customWidth="1"/>
    <col min="8972" max="8972" width="8.140625" style="99" bestFit="1" customWidth="1"/>
    <col min="8973" max="8973" width="21" style="99" customWidth="1"/>
    <col min="8974" max="8974" width="13.5703125" style="99" customWidth="1"/>
    <col min="8975" max="9220" width="9.140625" style="99"/>
    <col min="9221" max="9221" width="4.85546875" style="99" customWidth="1"/>
    <col min="9222" max="9222" width="49.42578125" style="99" customWidth="1"/>
    <col min="9223" max="9224" width="10.28515625" style="99" customWidth="1"/>
    <col min="9225" max="9225" width="20.7109375" style="99" customWidth="1"/>
    <col min="9226" max="9226" width="8.140625" style="99" bestFit="1" customWidth="1"/>
    <col min="9227" max="9227" width="20.85546875" style="99" customWidth="1"/>
    <col min="9228" max="9228" width="8.140625" style="99" bestFit="1" customWidth="1"/>
    <col min="9229" max="9229" width="21" style="99" customWidth="1"/>
    <col min="9230" max="9230" width="13.5703125" style="99" customWidth="1"/>
    <col min="9231" max="9476" width="9.140625" style="99"/>
    <col min="9477" max="9477" width="4.85546875" style="99" customWidth="1"/>
    <col min="9478" max="9478" width="49.42578125" style="99" customWidth="1"/>
    <col min="9479" max="9480" width="10.28515625" style="99" customWidth="1"/>
    <col min="9481" max="9481" width="20.7109375" style="99" customWidth="1"/>
    <col min="9482" max="9482" width="8.140625" style="99" bestFit="1" customWidth="1"/>
    <col min="9483" max="9483" width="20.85546875" style="99" customWidth="1"/>
    <col min="9484" max="9484" width="8.140625" style="99" bestFit="1" customWidth="1"/>
    <col min="9485" max="9485" width="21" style="99" customWidth="1"/>
    <col min="9486" max="9486" width="13.5703125" style="99" customWidth="1"/>
    <col min="9487" max="9732" width="9.140625" style="99"/>
    <col min="9733" max="9733" width="4.85546875" style="99" customWidth="1"/>
    <col min="9734" max="9734" width="49.42578125" style="99" customWidth="1"/>
    <col min="9735" max="9736" width="10.28515625" style="99" customWidth="1"/>
    <col min="9737" max="9737" width="20.7109375" style="99" customWidth="1"/>
    <col min="9738" max="9738" width="8.140625" style="99" bestFit="1" customWidth="1"/>
    <col min="9739" max="9739" width="20.85546875" style="99" customWidth="1"/>
    <col min="9740" max="9740" width="8.140625" style="99" bestFit="1" customWidth="1"/>
    <col min="9741" max="9741" width="21" style="99" customWidth="1"/>
    <col min="9742" max="9742" width="13.5703125" style="99" customWidth="1"/>
    <col min="9743" max="9988" width="9.140625" style="99"/>
    <col min="9989" max="9989" width="4.85546875" style="99" customWidth="1"/>
    <col min="9990" max="9990" width="49.42578125" style="99" customWidth="1"/>
    <col min="9991" max="9992" width="10.28515625" style="99" customWidth="1"/>
    <col min="9993" max="9993" width="20.7109375" style="99" customWidth="1"/>
    <col min="9994" max="9994" width="8.140625" style="99" bestFit="1" customWidth="1"/>
    <col min="9995" max="9995" width="20.85546875" style="99" customWidth="1"/>
    <col min="9996" max="9996" width="8.140625" style="99" bestFit="1" customWidth="1"/>
    <col min="9997" max="9997" width="21" style="99" customWidth="1"/>
    <col min="9998" max="9998" width="13.5703125" style="99" customWidth="1"/>
    <col min="9999" max="10244" width="9.140625" style="99"/>
    <col min="10245" max="10245" width="4.85546875" style="99" customWidth="1"/>
    <col min="10246" max="10246" width="49.42578125" style="99" customWidth="1"/>
    <col min="10247" max="10248" width="10.28515625" style="99" customWidth="1"/>
    <col min="10249" max="10249" width="20.7109375" style="99" customWidth="1"/>
    <col min="10250" max="10250" width="8.140625" style="99" bestFit="1" customWidth="1"/>
    <col min="10251" max="10251" width="20.85546875" style="99" customWidth="1"/>
    <col min="10252" max="10252" width="8.140625" style="99" bestFit="1" customWidth="1"/>
    <col min="10253" max="10253" width="21" style="99" customWidth="1"/>
    <col min="10254" max="10254" width="13.5703125" style="99" customWidth="1"/>
    <col min="10255" max="10500" width="9.140625" style="99"/>
    <col min="10501" max="10501" width="4.85546875" style="99" customWidth="1"/>
    <col min="10502" max="10502" width="49.42578125" style="99" customWidth="1"/>
    <col min="10503" max="10504" width="10.28515625" style="99" customWidth="1"/>
    <col min="10505" max="10505" width="20.7109375" style="99" customWidth="1"/>
    <col min="10506" max="10506" width="8.140625" style="99" bestFit="1" customWidth="1"/>
    <col min="10507" max="10507" width="20.85546875" style="99" customWidth="1"/>
    <col min="10508" max="10508" width="8.140625" style="99" bestFit="1" customWidth="1"/>
    <col min="10509" max="10509" width="21" style="99" customWidth="1"/>
    <col min="10510" max="10510" width="13.5703125" style="99" customWidth="1"/>
    <col min="10511" max="10756" width="9.140625" style="99"/>
    <col min="10757" max="10757" width="4.85546875" style="99" customWidth="1"/>
    <col min="10758" max="10758" width="49.42578125" style="99" customWidth="1"/>
    <col min="10759" max="10760" width="10.28515625" style="99" customWidth="1"/>
    <col min="10761" max="10761" width="20.7109375" style="99" customWidth="1"/>
    <col min="10762" max="10762" width="8.140625" style="99" bestFit="1" customWidth="1"/>
    <col min="10763" max="10763" width="20.85546875" style="99" customWidth="1"/>
    <col min="10764" max="10764" width="8.140625" style="99" bestFit="1" customWidth="1"/>
    <col min="10765" max="10765" width="21" style="99" customWidth="1"/>
    <col min="10766" max="10766" width="13.5703125" style="99" customWidth="1"/>
    <col min="10767" max="11012" width="9.140625" style="99"/>
    <col min="11013" max="11013" width="4.85546875" style="99" customWidth="1"/>
    <col min="11014" max="11014" width="49.42578125" style="99" customWidth="1"/>
    <col min="11015" max="11016" width="10.28515625" style="99" customWidth="1"/>
    <col min="11017" max="11017" width="20.7109375" style="99" customWidth="1"/>
    <col min="11018" max="11018" width="8.140625" style="99" bestFit="1" customWidth="1"/>
    <col min="11019" max="11019" width="20.85546875" style="99" customWidth="1"/>
    <col min="11020" max="11020" width="8.140625" style="99" bestFit="1" customWidth="1"/>
    <col min="11021" max="11021" width="21" style="99" customWidth="1"/>
    <col min="11022" max="11022" width="13.5703125" style="99" customWidth="1"/>
    <col min="11023" max="11268" width="9.140625" style="99"/>
    <col min="11269" max="11269" width="4.85546875" style="99" customWidth="1"/>
    <col min="11270" max="11270" width="49.42578125" style="99" customWidth="1"/>
    <col min="11271" max="11272" width="10.28515625" style="99" customWidth="1"/>
    <col min="11273" max="11273" width="20.7109375" style="99" customWidth="1"/>
    <col min="11274" max="11274" width="8.140625" style="99" bestFit="1" customWidth="1"/>
    <col min="11275" max="11275" width="20.85546875" style="99" customWidth="1"/>
    <col min="11276" max="11276" width="8.140625" style="99" bestFit="1" customWidth="1"/>
    <col min="11277" max="11277" width="21" style="99" customWidth="1"/>
    <col min="11278" max="11278" width="13.5703125" style="99" customWidth="1"/>
    <col min="11279" max="11524" width="9.140625" style="99"/>
    <col min="11525" max="11525" width="4.85546875" style="99" customWidth="1"/>
    <col min="11526" max="11526" width="49.42578125" style="99" customWidth="1"/>
    <col min="11527" max="11528" width="10.28515625" style="99" customWidth="1"/>
    <col min="11529" max="11529" width="20.7109375" style="99" customWidth="1"/>
    <col min="11530" max="11530" width="8.140625" style="99" bestFit="1" customWidth="1"/>
    <col min="11531" max="11531" width="20.85546875" style="99" customWidth="1"/>
    <col min="11532" max="11532" width="8.140625" style="99" bestFit="1" customWidth="1"/>
    <col min="11533" max="11533" width="21" style="99" customWidth="1"/>
    <col min="11534" max="11534" width="13.5703125" style="99" customWidth="1"/>
    <col min="11535" max="11780" width="9.140625" style="99"/>
    <col min="11781" max="11781" width="4.85546875" style="99" customWidth="1"/>
    <col min="11782" max="11782" width="49.42578125" style="99" customWidth="1"/>
    <col min="11783" max="11784" width="10.28515625" style="99" customWidth="1"/>
    <col min="11785" max="11785" width="20.7109375" style="99" customWidth="1"/>
    <col min="11786" max="11786" width="8.140625" style="99" bestFit="1" customWidth="1"/>
    <col min="11787" max="11787" width="20.85546875" style="99" customWidth="1"/>
    <col min="11788" max="11788" width="8.140625" style="99" bestFit="1" customWidth="1"/>
    <col min="11789" max="11789" width="21" style="99" customWidth="1"/>
    <col min="11790" max="11790" width="13.5703125" style="99" customWidth="1"/>
    <col min="11791" max="12036" width="9.140625" style="99"/>
    <col min="12037" max="12037" width="4.85546875" style="99" customWidth="1"/>
    <col min="12038" max="12038" width="49.42578125" style="99" customWidth="1"/>
    <col min="12039" max="12040" width="10.28515625" style="99" customWidth="1"/>
    <col min="12041" max="12041" width="20.7109375" style="99" customWidth="1"/>
    <col min="12042" max="12042" width="8.140625" style="99" bestFit="1" customWidth="1"/>
    <col min="12043" max="12043" width="20.85546875" style="99" customWidth="1"/>
    <col min="12044" max="12044" width="8.140625" style="99" bestFit="1" customWidth="1"/>
    <col min="12045" max="12045" width="21" style="99" customWidth="1"/>
    <col min="12046" max="12046" width="13.5703125" style="99" customWidth="1"/>
    <col min="12047" max="12292" width="9.140625" style="99"/>
    <col min="12293" max="12293" width="4.85546875" style="99" customWidth="1"/>
    <col min="12294" max="12294" width="49.42578125" style="99" customWidth="1"/>
    <col min="12295" max="12296" width="10.28515625" style="99" customWidth="1"/>
    <col min="12297" max="12297" width="20.7109375" style="99" customWidth="1"/>
    <col min="12298" max="12298" width="8.140625" style="99" bestFit="1" customWidth="1"/>
    <col min="12299" max="12299" width="20.85546875" style="99" customWidth="1"/>
    <col min="12300" max="12300" width="8.140625" style="99" bestFit="1" customWidth="1"/>
    <col min="12301" max="12301" width="21" style="99" customWidth="1"/>
    <col min="12302" max="12302" width="13.5703125" style="99" customWidth="1"/>
    <col min="12303" max="12548" width="9.140625" style="99"/>
    <col min="12549" max="12549" width="4.85546875" style="99" customWidth="1"/>
    <col min="12550" max="12550" width="49.42578125" style="99" customWidth="1"/>
    <col min="12551" max="12552" width="10.28515625" style="99" customWidth="1"/>
    <col min="12553" max="12553" width="20.7109375" style="99" customWidth="1"/>
    <col min="12554" max="12554" width="8.140625" style="99" bestFit="1" customWidth="1"/>
    <col min="12555" max="12555" width="20.85546875" style="99" customWidth="1"/>
    <col min="12556" max="12556" width="8.140625" style="99" bestFit="1" customWidth="1"/>
    <col min="12557" max="12557" width="21" style="99" customWidth="1"/>
    <col min="12558" max="12558" width="13.5703125" style="99" customWidth="1"/>
    <col min="12559" max="12804" width="9.140625" style="99"/>
    <col min="12805" max="12805" width="4.85546875" style="99" customWidth="1"/>
    <col min="12806" max="12806" width="49.42578125" style="99" customWidth="1"/>
    <col min="12807" max="12808" width="10.28515625" style="99" customWidth="1"/>
    <col min="12809" max="12809" width="20.7109375" style="99" customWidth="1"/>
    <col min="12810" max="12810" width="8.140625" style="99" bestFit="1" customWidth="1"/>
    <col min="12811" max="12811" width="20.85546875" style="99" customWidth="1"/>
    <col min="12812" max="12812" width="8.140625" style="99" bestFit="1" customWidth="1"/>
    <col min="12813" max="12813" width="21" style="99" customWidth="1"/>
    <col min="12814" max="12814" width="13.5703125" style="99" customWidth="1"/>
    <col min="12815" max="13060" width="9.140625" style="99"/>
    <col min="13061" max="13061" width="4.85546875" style="99" customWidth="1"/>
    <col min="13062" max="13062" width="49.42578125" style="99" customWidth="1"/>
    <col min="13063" max="13064" width="10.28515625" style="99" customWidth="1"/>
    <col min="13065" max="13065" width="20.7109375" style="99" customWidth="1"/>
    <col min="13066" max="13066" width="8.140625" style="99" bestFit="1" customWidth="1"/>
    <col min="13067" max="13067" width="20.85546875" style="99" customWidth="1"/>
    <col min="13068" max="13068" width="8.140625" style="99" bestFit="1" customWidth="1"/>
    <col min="13069" max="13069" width="21" style="99" customWidth="1"/>
    <col min="13070" max="13070" width="13.5703125" style="99" customWidth="1"/>
    <col min="13071" max="13316" width="9.140625" style="99"/>
    <col min="13317" max="13317" width="4.85546875" style="99" customWidth="1"/>
    <col min="13318" max="13318" width="49.42578125" style="99" customWidth="1"/>
    <col min="13319" max="13320" width="10.28515625" style="99" customWidth="1"/>
    <col min="13321" max="13321" width="20.7109375" style="99" customWidth="1"/>
    <col min="13322" max="13322" width="8.140625" style="99" bestFit="1" customWidth="1"/>
    <col min="13323" max="13323" width="20.85546875" style="99" customWidth="1"/>
    <col min="13324" max="13324" width="8.140625" style="99" bestFit="1" customWidth="1"/>
    <col min="13325" max="13325" width="21" style="99" customWidth="1"/>
    <col min="13326" max="13326" width="13.5703125" style="99" customWidth="1"/>
    <col min="13327" max="13572" width="9.140625" style="99"/>
    <col min="13573" max="13573" width="4.85546875" style="99" customWidth="1"/>
    <col min="13574" max="13574" width="49.42578125" style="99" customWidth="1"/>
    <col min="13575" max="13576" width="10.28515625" style="99" customWidth="1"/>
    <col min="13577" max="13577" width="20.7109375" style="99" customWidth="1"/>
    <col min="13578" max="13578" width="8.140625" style="99" bestFit="1" customWidth="1"/>
    <col min="13579" max="13579" width="20.85546875" style="99" customWidth="1"/>
    <col min="13580" max="13580" width="8.140625" style="99" bestFit="1" customWidth="1"/>
    <col min="13581" max="13581" width="21" style="99" customWidth="1"/>
    <col min="13582" max="13582" width="13.5703125" style="99" customWidth="1"/>
    <col min="13583" max="13828" width="9.140625" style="99"/>
    <col min="13829" max="13829" width="4.85546875" style="99" customWidth="1"/>
    <col min="13830" max="13830" width="49.42578125" style="99" customWidth="1"/>
    <col min="13831" max="13832" width="10.28515625" style="99" customWidth="1"/>
    <col min="13833" max="13833" width="20.7109375" style="99" customWidth="1"/>
    <col min="13834" max="13834" width="8.140625" style="99" bestFit="1" customWidth="1"/>
    <col min="13835" max="13835" width="20.85546875" style="99" customWidth="1"/>
    <col min="13836" max="13836" width="8.140625" style="99" bestFit="1" customWidth="1"/>
    <col min="13837" max="13837" width="21" style="99" customWidth="1"/>
    <col min="13838" max="13838" width="13.5703125" style="99" customWidth="1"/>
    <col min="13839" max="14084" width="9.140625" style="99"/>
    <col min="14085" max="14085" width="4.85546875" style="99" customWidth="1"/>
    <col min="14086" max="14086" width="49.42578125" style="99" customWidth="1"/>
    <col min="14087" max="14088" width="10.28515625" style="99" customWidth="1"/>
    <col min="14089" max="14089" width="20.7109375" style="99" customWidth="1"/>
    <col min="14090" max="14090" width="8.140625" style="99" bestFit="1" customWidth="1"/>
    <col min="14091" max="14091" width="20.85546875" style="99" customWidth="1"/>
    <col min="14092" max="14092" width="8.140625" style="99" bestFit="1" customWidth="1"/>
    <col min="14093" max="14093" width="21" style="99" customWidth="1"/>
    <col min="14094" max="14094" width="13.5703125" style="99" customWidth="1"/>
    <col min="14095" max="14340" width="9.140625" style="99"/>
    <col min="14341" max="14341" width="4.85546875" style="99" customWidth="1"/>
    <col min="14342" max="14342" width="49.42578125" style="99" customWidth="1"/>
    <col min="14343" max="14344" width="10.28515625" style="99" customWidth="1"/>
    <col min="14345" max="14345" width="20.7109375" style="99" customWidth="1"/>
    <col min="14346" max="14346" width="8.140625" style="99" bestFit="1" customWidth="1"/>
    <col min="14347" max="14347" width="20.85546875" style="99" customWidth="1"/>
    <col min="14348" max="14348" width="8.140625" style="99" bestFit="1" customWidth="1"/>
    <col min="14349" max="14349" width="21" style="99" customWidth="1"/>
    <col min="14350" max="14350" width="13.5703125" style="99" customWidth="1"/>
    <col min="14351" max="14596" width="9.140625" style="99"/>
    <col min="14597" max="14597" width="4.85546875" style="99" customWidth="1"/>
    <col min="14598" max="14598" width="49.42578125" style="99" customWidth="1"/>
    <col min="14599" max="14600" width="10.28515625" style="99" customWidth="1"/>
    <col min="14601" max="14601" width="20.7109375" style="99" customWidth="1"/>
    <col min="14602" max="14602" width="8.140625" style="99" bestFit="1" customWidth="1"/>
    <col min="14603" max="14603" width="20.85546875" style="99" customWidth="1"/>
    <col min="14604" max="14604" width="8.140625" style="99" bestFit="1" customWidth="1"/>
    <col min="14605" max="14605" width="21" style="99" customWidth="1"/>
    <col min="14606" max="14606" width="13.5703125" style="99" customWidth="1"/>
    <col min="14607" max="14852" width="9.140625" style="99"/>
    <col min="14853" max="14853" width="4.85546875" style="99" customWidth="1"/>
    <col min="14854" max="14854" width="49.42578125" style="99" customWidth="1"/>
    <col min="14855" max="14856" width="10.28515625" style="99" customWidth="1"/>
    <col min="14857" max="14857" width="20.7109375" style="99" customWidth="1"/>
    <col min="14858" max="14858" width="8.140625" style="99" bestFit="1" customWidth="1"/>
    <col min="14859" max="14859" width="20.85546875" style="99" customWidth="1"/>
    <col min="14860" max="14860" width="8.140625" style="99" bestFit="1" customWidth="1"/>
    <col min="14861" max="14861" width="21" style="99" customWidth="1"/>
    <col min="14862" max="14862" width="13.5703125" style="99" customWidth="1"/>
    <col min="14863" max="15108" width="9.140625" style="99"/>
    <col min="15109" max="15109" width="4.85546875" style="99" customWidth="1"/>
    <col min="15110" max="15110" width="49.42578125" style="99" customWidth="1"/>
    <col min="15111" max="15112" width="10.28515625" style="99" customWidth="1"/>
    <col min="15113" max="15113" width="20.7109375" style="99" customWidth="1"/>
    <col min="15114" max="15114" width="8.140625" style="99" bestFit="1" customWidth="1"/>
    <col min="15115" max="15115" width="20.85546875" style="99" customWidth="1"/>
    <col min="15116" max="15116" width="8.140625" style="99" bestFit="1" customWidth="1"/>
    <col min="15117" max="15117" width="21" style="99" customWidth="1"/>
    <col min="15118" max="15118" width="13.5703125" style="99" customWidth="1"/>
    <col min="15119" max="15364" width="9.140625" style="99"/>
    <col min="15365" max="15365" width="4.85546875" style="99" customWidth="1"/>
    <col min="15366" max="15366" width="49.42578125" style="99" customWidth="1"/>
    <col min="15367" max="15368" width="10.28515625" style="99" customWidth="1"/>
    <col min="15369" max="15369" width="20.7109375" style="99" customWidth="1"/>
    <col min="15370" max="15370" width="8.140625" style="99" bestFit="1" customWidth="1"/>
    <col min="15371" max="15371" width="20.85546875" style="99" customWidth="1"/>
    <col min="15372" max="15372" width="8.140625" style="99" bestFit="1" customWidth="1"/>
    <col min="15373" max="15373" width="21" style="99" customWidth="1"/>
    <col min="15374" max="15374" width="13.5703125" style="99" customWidth="1"/>
    <col min="15375" max="15620" width="9.140625" style="99"/>
    <col min="15621" max="15621" width="4.85546875" style="99" customWidth="1"/>
    <col min="15622" max="15622" width="49.42578125" style="99" customWidth="1"/>
    <col min="15623" max="15624" width="10.28515625" style="99" customWidth="1"/>
    <col min="15625" max="15625" width="20.7109375" style="99" customWidth="1"/>
    <col min="15626" max="15626" width="8.140625" style="99" bestFit="1" customWidth="1"/>
    <col min="15627" max="15627" width="20.85546875" style="99" customWidth="1"/>
    <col min="15628" max="15628" width="8.140625" style="99" bestFit="1" customWidth="1"/>
    <col min="15629" max="15629" width="21" style="99" customWidth="1"/>
    <col min="15630" max="15630" width="13.5703125" style="99" customWidth="1"/>
    <col min="15631" max="15876" width="9.140625" style="99"/>
    <col min="15877" max="15877" width="4.85546875" style="99" customWidth="1"/>
    <col min="15878" max="15878" width="49.42578125" style="99" customWidth="1"/>
    <col min="15879" max="15880" width="10.28515625" style="99" customWidth="1"/>
    <col min="15881" max="15881" width="20.7109375" style="99" customWidth="1"/>
    <col min="15882" max="15882" width="8.140625" style="99" bestFit="1" customWidth="1"/>
    <col min="15883" max="15883" width="20.85546875" style="99" customWidth="1"/>
    <col min="15884" max="15884" width="8.140625" style="99" bestFit="1" customWidth="1"/>
    <col min="15885" max="15885" width="21" style="99" customWidth="1"/>
    <col min="15886" max="15886" width="13.5703125" style="99" customWidth="1"/>
    <col min="15887" max="16132" width="9.140625" style="99"/>
    <col min="16133" max="16133" width="4.85546875" style="99" customWidth="1"/>
    <col min="16134" max="16134" width="49.42578125" style="99" customWidth="1"/>
    <col min="16135" max="16136" width="10.28515625" style="99" customWidth="1"/>
    <col min="16137" max="16137" width="20.7109375" style="99" customWidth="1"/>
    <col min="16138" max="16138" width="8.140625" style="99" bestFit="1" customWidth="1"/>
    <col min="16139" max="16139" width="20.85546875" style="99" customWidth="1"/>
    <col min="16140" max="16140" width="8.140625" style="99" bestFit="1" customWidth="1"/>
    <col min="16141" max="16141" width="21" style="99" customWidth="1"/>
    <col min="16142" max="16142" width="13.5703125" style="99" customWidth="1"/>
    <col min="16143" max="16384" width="9.140625" style="99"/>
  </cols>
  <sheetData>
    <row r="1" spans="1:15" x14ac:dyDescent="0.25">
      <c r="A1" s="95"/>
      <c r="B1" s="96"/>
      <c r="C1" s="97"/>
      <c r="D1" s="130"/>
      <c r="E1" s="130"/>
      <c r="F1" s="131"/>
      <c r="G1" s="130"/>
      <c r="H1" s="130"/>
      <c r="I1" s="131"/>
      <c r="J1" s="131"/>
      <c r="K1" s="130"/>
      <c r="L1" s="132"/>
      <c r="M1" s="132"/>
      <c r="N1" s="130"/>
      <c r="O1" s="133" t="s">
        <v>0</v>
      </c>
    </row>
    <row r="2" spans="1:15" ht="12.75" customHeight="1" x14ac:dyDescent="0.25">
      <c r="A2" s="95"/>
      <c r="B2" s="96"/>
      <c r="C2" s="97"/>
      <c r="D2" s="130"/>
      <c r="E2" s="130"/>
      <c r="F2" s="131"/>
      <c r="G2" s="130"/>
      <c r="H2" s="130"/>
      <c r="I2" s="131"/>
      <c r="J2" s="131"/>
      <c r="K2" s="130"/>
      <c r="L2" s="197" t="s">
        <v>1</v>
      </c>
      <c r="M2" s="197"/>
      <c r="N2" s="197"/>
      <c r="O2" s="197"/>
    </row>
    <row r="3" spans="1:15" ht="33.75" customHeight="1" thickBot="1" x14ac:dyDescent="0.35">
      <c r="B3" s="198" t="s">
        <v>151</v>
      </c>
      <c r="C3" s="198"/>
      <c r="D3" s="198"/>
      <c r="E3" s="198"/>
      <c r="F3" s="198"/>
      <c r="G3" s="198"/>
      <c r="H3" s="198"/>
      <c r="I3" s="198"/>
      <c r="J3" s="134"/>
      <c r="K3" s="134"/>
      <c r="N3" s="134"/>
    </row>
    <row r="4" spans="1:15" s="101" customFormat="1" ht="17.25" customHeight="1" x14ac:dyDescent="0.25">
      <c r="A4" s="98"/>
      <c r="B4" s="100" t="s">
        <v>2</v>
      </c>
      <c r="D4" s="136"/>
      <c r="E4" s="136"/>
      <c r="F4" s="137"/>
      <c r="G4" s="136"/>
      <c r="H4" s="136"/>
      <c r="I4" s="137"/>
      <c r="J4" s="134"/>
      <c r="K4" s="136"/>
      <c r="L4" s="136"/>
      <c r="M4" s="136"/>
      <c r="N4" s="136"/>
      <c r="O4" s="136"/>
    </row>
    <row r="5" spans="1:15" s="6" customFormat="1" ht="54.95" customHeight="1" x14ac:dyDescent="0.25">
      <c r="A5" s="183" t="s">
        <v>239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5" s="6" customFormat="1" ht="14.25" thickBot="1" x14ac:dyDescent="0.3">
      <c r="A6" s="4"/>
      <c r="B6" s="62"/>
      <c r="C6" s="75"/>
      <c r="D6" s="84"/>
      <c r="E6" s="84"/>
      <c r="F6" s="84"/>
      <c r="G6" s="84"/>
      <c r="H6" s="84"/>
      <c r="I6" s="84"/>
      <c r="J6" s="84"/>
      <c r="K6" s="84"/>
      <c r="L6" s="94" t="s">
        <v>3</v>
      </c>
      <c r="M6" s="119"/>
      <c r="N6" s="120"/>
      <c r="O6" s="50"/>
    </row>
    <row r="7" spans="1:15" s="16" customFormat="1" ht="46.5" customHeight="1" thickBot="1" x14ac:dyDescent="0.3">
      <c r="A7" s="14"/>
      <c r="B7" s="15"/>
      <c r="C7" s="86"/>
      <c r="D7" s="177" t="s">
        <v>235</v>
      </c>
      <c r="E7" s="178"/>
      <c r="F7" s="179"/>
      <c r="G7" s="177" t="s">
        <v>236</v>
      </c>
      <c r="H7" s="178"/>
      <c r="I7" s="179"/>
      <c r="J7" s="177" t="s">
        <v>237</v>
      </c>
      <c r="K7" s="178"/>
      <c r="L7" s="179"/>
      <c r="M7" s="194" t="s">
        <v>238</v>
      </c>
      <c r="N7" s="195"/>
      <c r="O7" s="196"/>
    </row>
    <row r="8" spans="1:15" s="19" customFormat="1" ht="55.5" customHeight="1" thickBot="1" x14ac:dyDescent="0.3">
      <c r="A8" s="17" t="s">
        <v>4</v>
      </c>
      <c r="B8" s="14" t="s">
        <v>5</v>
      </c>
      <c r="C8" s="87" t="s">
        <v>6</v>
      </c>
      <c r="D8" s="57" t="s">
        <v>7</v>
      </c>
      <c r="E8" s="57" t="s">
        <v>224</v>
      </c>
      <c r="F8" s="51" t="s">
        <v>8</v>
      </c>
      <c r="G8" s="57" t="s">
        <v>7</v>
      </c>
      <c r="H8" s="57" t="s">
        <v>224</v>
      </c>
      <c r="I8" s="51" t="s">
        <v>8</v>
      </c>
      <c r="J8" s="57" t="s">
        <v>7</v>
      </c>
      <c r="K8" s="57" t="s">
        <v>224</v>
      </c>
      <c r="L8" s="57" t="s">
        <v>8</v>
      </c>
      <c r="M8" s="57" t="s">
        <v>7</v>
      </c>
      <c r="N8" s="57" t="s">
        <v>224</v>
      </c>
      <c r="O8" s="60" t="s">
        <v>8</v>
      </c>
    </row>
    <row r="9" spans="1:15" s="20" customFormat="1" thickBot="1" x14ac:dyDescent="0.3">
      <c r="A9" s="68">
        <v>1</v>
      </c>
      <c r="B9" s="69">
        <v>2</v>
      </c>
      <c r="C9" s="88">
        <v>3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21">
        <v>13</v>
      </c>
      <c r="N9" s="121">
        <v>14</v>
      </c>
      <c r="O9" s="121">
        <v>15</v>
      </c>
    </row>
    <row r="10" spans="1:15" s="103" customFormat="1" ht="22.7" customHeight="1" x14ac:dyDescent="0.25">
      <c r="A10" s="126">
        <v>1</v>
      </c>
      <c r="B10" s="127" t="s">
        <v>9</v>
      </c>
      <c r="C10" s="128">
        <v>4212</v>
      </c>
      <c r="D10" s="138"/>
      <c r="E10" s="138"/>
      <c r="F10" s="139">
        <f>SUM(F13:F15)</f>
        <v>0</v>
      </c>
      <c r="G10" s="138"/>
      <c r="H10" s="138"/>
      <c r="I10" s="139">
        <f>SUM(I13:I15)</f>
        <v>0</v>
      </c>
      <c r="J10" s="139"/>
      <c r="K10" s="138"/>
      <c r="L10" s="139">
        <f>SUM(L13:L15)</f>
        <v>0</v>
      </c>
      <c r="M10" s="139">
        <f>J10-G10</f>
        <v>0</v>
      </c>
      <c r="N10" s="138"/>
      <c r="O10" s="139">
        <f>L10-I10</f>
        <v>0</v>
      </c>
    </row>
    <row r="11" spans="1:15" s="105" customFormat="1" x14ac:dyDescent="0.25">
      <c r="A11" s="72"/>
      <c r="B11" s="104" t="s">
        <v>10</v>
      </c>
      <c r="C11" s="72"/>
      <c r="D11" s="140"/>
      <c r="E11" s="140"/>
      <c r="F11" s="140"/>
      <c r="G11" s="140"/>
      <c r="H11" s="140"/>
      <c r="I11" s="140"/>
      <c r="J11" s="140"/>
      <c r="K11" s="140"/>
      <c r="L11" s="141"/>
      <c r="M11" s="141"/>
      <c r="N11" s="140"/>
      <c r="O11" s="141"/>
    </row>
    <row r="12" spans="1:15" s="105" customFormat="1" x14ac:dyDescent="0.25">
      <c r="A12" s="72"/>
      <c r="B12" s="106" t="s">
        <v>11</v>
      </c>
      <c r="C12" s="72"/>
      <c r="D12" s="140"/>
      <c r="E12" s="140"/>
      <c r="F12" s="140"/>
      <c r="G12" s="140"/>
      <c r="H12" s="140"/>
      <c r="I12" s="140"/>
      <c r="J12" s="140"/>
      <c r="K12" s="140"/>
      <c r="L12" s="141"/>
      <c r="M12" s="141"/>
      <c r="N12" s="140"/>
      <c r="O12" s="141"/>
    </row>
    <row r="13" spans="1:15" s="105" customFormat="1" x14ac:dyDescent="0.25">
      <c r="A13" s="72">
        <v>1</v>
      </c>
      <c r="B13" s="63" t="s">
        <v>9</v>
      </c>
      <c r="C13" s="72" t="s">
        <v>12</v>
      </c>
      <c r="D13" s="140"/>
      <c r="E13" s="140"/>
      <c r="F13" s="140"/>
      <c r="G13" s="140"/>
      <c r="H13" s="140"/>
      <c r="I13" s="140"/>
      <c r="J13" s="140"/>
      <c r="K13" s="140"/>
      <c r="L13" s="140"/>
      <c r="M13" s="140">
        <f>J13-G13</f>
        <v>0</v>
      </c>
      <c r="N13" s="140"/>
      <c r="O13" s="140">
        <f t="shared" ref="O13:O16" si="0">L13-I13</f>
        <v>0</v>
      </c>
    </row>
    <row r="14" spans="1:15" s="105" customFormat="1" x14ac:dyDescent="0.25">
      <c r="A14" s="72">
        <v>2</v>
      </c>
      <c r="B14" s="63" t="s">
        <v>45</v>
      </c>
      <c r="C14" s="72" t="s">
        <v>12</v>
      </c>
      <c r="D14" s="140"/>
      <c r="E14" s="140"/>
      <c r="F14" s="140"/>
      <c r="G14" s="140"/>
      <c r="H14" s="140"/>
      <c r="I14" s="140"/>
      <c r="J14" s="140"/>
      <c r="K14" s="140"/>
      <c r="L14" s="140"/>
      <c r="M14" s="140">
        <f>J14-G14</f>
        <v>0</v>
      </c>
      <c r="N14" s="140"/>
      <c r="O14" s="140">
        <f t="shared" si="0"/>
        <v>0</v>
      </c>
    </row>
    <row r="15" spans="1:15" s="105" customFormat="1" x14ac:dyDescent="0.25">
      <c r="A15" s="72">
        <v>3</v>
      </c>
      <c r="B15" s="63" t="s">
        <v>44</v>
      </c>
      <c r="C15" s="72" t="s">
        <v>12</v>
      </c>
      <c r="D15" s="140"/>
      <c r="E15" s="140"/>
      <c r="F15" s="140"/>
      <c r="G15" s="140"/>
      <c r="H15" s="140"/>
      <c r="I15" s="140"/>
      <c r="J15" s="140"/>
      <c r="K15" s="140"/>
      <c r="L15" s="140"/>
      <c r="M15" s="140">
        <f>J15-G15</f>
        <v>0</v>
      </c>
      <c r="N15" s="140"/>
      <c r="O15" s="140">
        <f t="shared" si="0"/>
        <v>0</v>
      </c>
    </row>
    <row r="16" spans="1:15" s="103" customFormat="1" ht="23.25" customHeight="1" x14ac:dyDescent="0.25">
      <c r="A16" s="126">
        <v>2</v>
      </c>
      <c r="B16" s="127" t="s">
        <v>13</v>
      </c>
      <c r="C16" s="128">
        <v>4213</v>
      </c>
      <c r="D16" s="138"/>
      <c r="E16" s="138"/>
      <c r="F16" s="139">
        <f>SUM(F19:F21)</f>
        <v>0</v>
      </c>
      <c r="G16" s="138"/>
      <c r="H16" s="138"/>
      <c r="I16" s="139">
        <f>SUM(I19:I21)</f>
        <v>0</v>
      </c>
      <c r="J16" s="139"/>
      <c r="K16" s="138"/>
      <c r="L16" s="139">
        <f>SUM(L19:L21)</f>
        <v>0</v>
      </c>
      <c r="M16" s="139">
        <f>J16-G16</f>
        <v>0</v>
      </c>
      <c r="N16" s="138"/>
      <c r="O16" s="139">
        <f t="shared" si="0"/>
        <v>0</v>
      </c>
    </row>
    <row r="17" spans="1:15" s="105" customFormat="1" x14ac:dyDescent="0.25">
      <c r="A17" s="107"/>
      <c r="B17" s="104" t="s">
        <v>10</v>
      </c>
      <c r="C17" s="72"/>
      <c r="D17" s="140"/>
      <c r="E17" s="140"/>
      <c r="F17" s="140"/>
      <c r="G17" s="140"/>
      <c r="H17" s="140"/>
      <c r="I17" s="140"/>
      <c r="J17" s="140"/>
      <c r="K17" s="140"/>
      <c r="L17" s="141"/>
      <c r="M17" s="141"/>
      <c r="N17" s="140"/>
      <c r="O17" s="141"/>
    </row>
    <row r="18" spans="1:15" s="105" customFormat="1" x14ac:dyDescent="0.25">
      <c r="A18" s="108"/>
      <c r="B18" s="106" t="s">
        <v>11</v>
      </c>
      <c r="C18" s="72"/>
      <c r="D18" s="140"/>
      <c r="E18" s="140"/>
      <c r="F18" s="140"/>
      <c r="G18" s="140"/>
      <c r="H18" s="140"/>
      <c r="I18" s="140"/>
      <c r="J18" s="140"/>
      <c r="K18" s="140"/>
      <c r="L18" s="141"/>
      <c r="M18" s="141"/>
      <c r="N18" s="140"/>
      <c r="O18" s="141"/>
    </row>
    <row r="19" spans="1:15" s="105" customFormat="1" ht="27" x14ac:dyDescent="0.25">
      <c r="A19" s="72">
        <v>1</v>
      </c>
      <c r="B19" s="63" t="s">
        <v>46</v>
      </c>
      <c r="C19" s="72" t="s">
        <v>12</v>
      </c>
      <c r="D19" s="140"/>
      <c r="E19" s="140"/>
      <c r="F19" s="140"/>
      <c r="G19" s="140"/>
      <c r="H19" s="140"/>
      <c r="I19" s="140"/>
      <c r="J19" s="140"/>
      <c r="K19" s="140"/>
      <c r="L19" s="140"/>
      <c r="M19" s="140">
        <f>J19-G19</f>
        <v>0</v>
      </c>
      <c r="N19" s="140"/>
      <c r="O19" s="140">
        <f t="shared" ref="O19:O22" si="1">L19-I19</f>
        <v>0</v>
      </c>
    </row>
    <row r="20" spans="1:15" s="105" customFormat="1" ht="27" x14ac:dyDescent="0.25">
      <c r="A20" s="72">
        <v>2</v>
      </c>
      <c r="B20" s="63" t="s">
        <v>47</v>
      </c>
      <c r="C20" s="72" t="s">
        <v>12</v>
      </c>
      <c r="D20" s="140"/>
      <c r="E20" s="140"/>
      <c r="F20" s="140"/>
      <c r="G20" s="140"/>
      <c r="H20" s="140"/>
      <c r="I20" s="140"/>
      <c r="J20" s="140"/>
      <c r="K20" s="140"/>
      <c r="L20" s="140"/>
      <c r="M20" s="140">
        <f>J20-G20</f>
        <v>0</v>
      </c>
      <c r="N20" s="140"/>
      <c r="O20" s="140">
        <f t="shared" si="1"/>
        <v>0</v>
      </c>
    </row>
    <row r="21" spans="1:15" s="105" customFormat="1" x14ac:dyDescent="0.25">
      <c r="A21" s="72">
        <v>3</v>
      </c>
      <c r="B21" s="63"/>
      <c r="C21" s="72" t="s">
        <v>12</v>
      </c>
      <c r="D21" s="140"/>
      <c r="E21" s="140"/>
      <c r="F21" s="140"/>
      <c r="G21" s="140"/>
      <c r="H21" s="140"/>
      <c r="I21" s="140"/>
      <c r="J21" s="140"/>
      <c r="K21" s="140"/>
      <c r="L21" s="140"/>
      <c r="M21" s="140">
        <f>J21-G21</f>
        <v>0</v>
      </c>
      <c r="N21" s="140"/>
      <c r="O21" s="140">
        <f t="shared" si="1"/>
        <v>0</v>
      </c>
    </row>
    <row r="22" spans="1:15" s="103" customFormat="1" ht="23.25" customHeight="1" x14ac:dyDescent="0.25">
      <c r="A22" s="126">
        <v>3</v>
      </c>
      <c r="B22" s="127" t="s">
        <v>14</v>
      </c>
      <c r="C22" s="128">
        <v>4214</v>
      </c>
      <c r="D22" s="138"/>
      <c r="E22" s="138"/>
      <c r="F22" s="139">
        <f>SUM(F25:F30)</f>
        <v>0</v>
      </c>
      <c r="G22" s="138"/>
      <c r="H22" s="138"/>
      <c r="I22" s="139">
        <f>SUM(I25:I30)</f>
        <v>0</v>
      </c>
      <c r="J22" s="139"/>
      <c r="K22" s="138"/>
      <c r="L22" s="139">
        <f>SUM(L25:L30)</f>
        <v>109321.2</v>
      </c>
      <c r="M22" s="139">
        <f>J22-G22</f>
        <v>0</v>
      </c>
      <c r="N22" s="138"/>
      <c r="O22" s="139">
        <f t="shared" si="1"/>
        <v>109321.2</v>
      </c>
    </row>
    <row r="23" spans="1:15" s="105" customFormat="1" x14ac:dyDescent="0.25">
      <c r="A23" s="107"/>
      <c r="B23" s="104" t="s">
        <v>10</v>
      </c>
      <c r="C23" s="72"/>
      <c r="D23" s="140"/>
      <c r="E23" s="140"/>
      <c r="F23" s="140"/>
      <c r="G23" s="140"/>
      <c r="H23" s="140"/>
      <c r="I23" s="140"/>
      <c r="J23" s="140"/>
      <c r="K23" s="140"/>
      <c r="L23" s="141"/>
      <c r="M23" s="141"/>
      <c r="N23" s="140"/>
      <c r="O23" s="141"/>
    </row>
    <row r="24" spans="1:15" s="105" customFormat="1" x14ac:dyDescent="0.25">
      <c r="A24" s="108"/>
      <c r="B24" s="106" t="s">
        <v>11</v>
      </c>
      <c r="C24" s="72"/>
      <c r="D24" s="140"/>
      <c r="E24" s="140"/>
      <c r="F24" s="140"/>
      <c r="G24" s="140"/>
      <c r="H24" s="140"/>
      <c r="I24" s="140"/>
      <c r="J24" s="140"/>
      <c r="K24" s="140"/>
      <c r="L24" s="141"/>
      <c r="M24" s="141"/>
      <c r="N24" s="140"/>
      <c r="O24" s="141"/>
    </row>
    <row r="25" spans="1:15" s="105" customFormat="1" x14ac:dyDescent="0.25">
      <c r="A25" s="72">
        <v>1</v>
      </c>
      <c r="B25" s="63" t="s">
        <v>48</v>
      </c>
      <c r="C25" s="72" t="s">
        <v>12</v>
      </c>
      <c r="D25" s="140"/>
      <c r="E25" s="140"/>
      <c r="F25" s="140"/>
      <c r="G25" s="140"/>
      <c r="H25" s="140"/>
      <c r="I25" s="140"/>
      <c r="J25" s="140"/>
      <c r="K25" s="140"/>
      <c r="L25" s="140">
        <v>99294.8</v>
      </c>
      <c r="M25" s="140">
        <f t="shared" ref="M25:M31" si="2">J25-G25</f>
        <v>0</v>
      </c>
      <c r="N25" s="140"/>
      <c r="O25" s="140">
        <f t="shared" ref="O25:O31" si="3">L25-I25</f>
        <v>99294.8</v>
      </c>
    </row>
    <row r="26" spans="1:15" s="105" customFormat="1" x14ac:dyDescent="0.25">
      <c r="A26" s="72">
        <v>2</v>
      </c>
      <c r="B26" s="63" t="s">
        <v>240</v>
      </c>
      <c r="C26" s="72" t="s">
        <v>12</v>
      </c>
      <c r="D26" s="140"/>
      <c r="E26" s="140"/>
      <c r="F26" s="140"/>
      <c r="G26" s="140"/>
      <c r="H26" s="140"/>
      <c r="I26" s="140"/>
      <c r="J26" s="140"/>
      <c r="K26" s="140"/>
      <c r="L26" s="140">
        <v>10026.4</v>
      </c>
      <c r="M26" s="140">
        <f t="shared" si="2"/>
        <v>0</v>
      </c>
      <c r="N26" s="140"/>
      <c r="O26" s="140">
        <f t="shared" si="3"/>
        <v>10026.4</v>
      </c>
    </row>
    <row r="27" spans="1:15" s="105" customFormat="1" x14ac:dyDescent="0.25">
      <c r="A27" s="72">
        <v>3</v>
      </c>
      <c r="B27" s="63" t="s">
        <v>51</v>
      </c>
      <c r="C27" s="72" t="s">
        <v>12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>
        <f t="shared" si="2"/>
        <v>0</v>
      </c>
      <c r="N27" s="140"/>
      <c r="O27" s="140">
        <f t="shared" si="3"/>
        <v>0</v>
      </c>
    </row>
    <row r="28" spans="1:15" s="105" customFormat="1" x14ac:dyDescent="0.25">
      <c r="A28" s="72">
        <v>4</v>
      </c>
      <c r="B28" s="63" t="s">
        <v>52</v>
      </c>
      <c r="C28" s="72" t="s">
        <v>12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>
        <f t="shared" si="2"/>
        <v>0</v>
      </c>
      <c r="N28" s="140"/>
      <c r="O28" s="140">
        <f t="shared" si="3"/>
        <v>0</v>
      </c>
    </row>
    <row r="29" spans="1:15" s="105" customFormat="1" x14ac:dyDescent="0.25">
      <c r="A29" s="72">
        <v>5</v>
      </c>
      <c r="B29" s="63" t="s">
        <v>53</v>
      </c>
      <c r="C29" s="72" t="s">
        <v>12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>
        <f t="shared" si="2"/>
        <v>0</v>
      </c>
      <c r="N29" s="140"/>
      <c r="O29" s="140">
        <f t="shared" si="3"/>
        <v>0</v>
      </c>
    </row>
    <row r="30" spans="1:15" s="105" customFormat="1" ht="27" x14ac:dyDescent="0.25">
      <c r="A30" s="72">
        <v>6</v>
      </c>
      <c r="B30" s="63" t="s">
        <v>54</v>
      </c>
      <c r="C30" s="72" t="s">
        <v>12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>
        <f t="shared" si="2"/>
        <v>0</v>
      </c>
      <c r="N30" s="140"/>
      <c r="O30" s="140">
        <f t="shared" si="3"/>
        <v>0</v>
      </c>
    </row>
    <row r="31" spans="1:15" s="103" customFormat="1" ht="23.25" customHeight="1" x14ac:dyDescent="0.25">
      <c r="A31" s="126">
        <v>4</v>
      </c>
      <c r="B31" s="127" t="s">
        <v>16</v>
      </c>
      <c r="C31" s="128">
        <v>4231</v>
      </c>
      <c r="D31" s="138"/>
      <c r="E31" s="138"/>
      <c r="F31" s="139">
        <f>SUM(F34:F36)</f>
        <v>10452.56</v>
      </c>
      <c r="G31" s="138"/>
      <c r="H31" s="138"/>
      <c r="I31" s="139">
        <f>SUM(I34:I36)</f>
        <v>32000</v>
      </c>
      <c r="J31" s="139"/>
      <c r="K31" s="138"/>
      <c r="L31" s="139">
        <f>SUM(L34:L36)</f>
        <v>32000</v>
      </c>
      <c r="M31" s="139">
        <f t="shared" si="2"/>
        <v>0</v>
      </c>
      <c r="N31" s="138"/>
      <c r="O31" s="139">
        <f t="shared" si="3"/>
        <v>0</v>
      </c>
    </row>
    <row r="32" spans="1:15" s="105" customFormat="1" x14ac:dyDescent="0.25">
      <c r="A32" s="107"/>
      <c r="B32" s="104" t="s">
        <v>10</v>
      </c>
      <c r="C32" s="72"/>
      <c r="D32" s="140"/>
      <c r="E32" s="140"/>
      <c r="F32" s="140"/>
      <c r="G32" s="140"/>
      <c r="H32" s="140"/>
      <c r="I32" s="140"/>
      <c r="J32" s="140"/>
      <c r="K32" s="140"/>
      <c r="L32" s="141"/>
      <c r="M32" s="141"/>
      <c r="N32" s="140"/>
      <c r="O32" s="141"/>
    </row>
    <row r="33" spans="1:15" s="105" customFormat="1" x14ac:dyDescent="0.25">
      <c r="A33" s="108"/>
      <c r="B33" s="106" t="s">
        <v>11</v>
      </c>
      <c r="C33" s="72"/>
      <c r="D33" s="140"/>
      <c r="E33" s="140"/>
      <c r="F33" s="140"/>
      <c r="G33" s="140"/>
      <c r="H33" s="140"/>
      <c r="I33" s="140"/>
      <c r="J33" s="140"/>
      <c r="K33" s="140"/>
      <c r="L33" s="141"/>
      <c r="M33" s="141"/>
      <c r="N33" s="140"/>
      <c r="O33" s="141"/>
    </row>
    <row r="34" spans="1:15" s="105" customFormat="1" x14ac:dyDescent="0.25">
      <c r="A34" s="72">
        <v>1</v>
      </c>
      <c r="B34" s="109" t="s">
        <v>16</v>
      </c>
      <c r="C34" s="72" t="s">
        <v>12</v>
      </c>
      <c r="D34" s="140"/>
      <c r="E34" s="140"/>
      <c r="F34" s="140">
        <v>10452.56</v>
      </c>
      <c r="G34" s="140"/>
      <c r="H34" s="140"/>
      <c r="I34" s="140">
        <v>32000</v>
      </c>
      <c r="J34" s="140"/>
      <c r="K34" s="140"/>
      <c r="L34" s="140">
        <v>32000</v>
      </c>
      <c r="M34" s="140">
        <f>J34-G34</f>
        <v>0</v>
      </c>
      <c r="N34" s="140"/>
      <c r="O34" s="140">
        <f t="shared" ref="O34:O37" si="4">L34-I34</f>
        <v>0</v>
      </c>
    </row>
    <row r="35" spans="1:15" s="105" customFormat="1" x14ac:dyDescent="0.25">
      <c r="A35" s="72">
        <v>2</v>
      </c>
      <c r="B35" s="63"/>
      <c r="C35" s="72" t="s">
        <v>12</v>
      </c>
      <c r="D35" s="140"/>
      <c r="E35" s="140"/>
      <c r="F35" s="140"/>
      <c r="G35" s="140"/>
      <c r="H35" s="140"/>
      <c r="I35" s="140"/>
      <c r="J35" s="140"/>
      <c r="K35" s="140"/>
      <c r="L35" s="140"/>
      <c r="M35" s="140">
        <f>J35-G35</f>
        <v>0</v>
      </c>
      <c r="N35" s="140"/>
      <c r="O35" s="140">
        <f t="shared" si="4"/>
        <v>0</v>
      </c>
    </row>
    <row r="36" spans="1:15" s="105" customFormat="1" x14ac:dyDescent="0.25">
      <c r="A36" s="72">
        <v>3</v>
      </c>
      <c r="B36" s="63"/>
      <c r="C36" s="72" t="s">
        <v>12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>
        <f>J36-G36</f>
        <v>0</v>
      </c>
      <c r="N36" s="140"/>
      <c r="O36" s="140">
        <f t="shared" si="4"/>
        <v>0</v>
      </c>
    </row>
    <row r="37" spans="1:15" s="103" customFormat="1" ht="23.25" customHeight="1" x14ac:dyDescent="0.25">
      <c r="A37" s="126">
        <v>5</v>
      </c>
      <c r="B37" s="127" t="s">
        <v>24</v>
      </c>
      <c r="C37" s="128">
        <v>4235</v>
      </c>
      <c r="D37" s="138"/>
      <c r="E37" s="138"/>
      <c r="F37" s="139">
        <f>SUM(F40:F42)</f>
        <v>25</v>
      </c>
      <c r="G37" s="138"/>
      <c r="H37" s="138"/>
      <c r="I37" s="139">
        <f>SUM(I40:I42)</f>
        <v>0</v>
      </c>
      <c r="J37" s="139"/>
      <c r="K37" s="138"/>
      <c r="L37" s="139">
        <f>SUM(L40:L42)</f>
        <v>500</v>
      </c>
      <c r="M37" s="139">
        <f>J37-G37</f>
        <v>0</v>
      </c>
      <c r="N37" s="138"/>
      <c r="O37" s="139">
        <f t="shared" si="4"/>
        <v>500</v>
      </c>
    </row>
    <row r="38" spans="1:15" s="105" customFormat="1" x14ac:dyDescent="0.25">
      <c r="A38" s="107"/>
      <c r="B38" s="104" t="s">
        <v>10</v>
      </c>
      <c r="C38" s="72"/>
      <c r="D38" s="140"/>
      <c r="E38" s="140"/>
      <c r="F38" s="140"/>
      <c r="G38" s="140"/>
      <c r="H38" s="140"/>
      <c r="I38" s="140"/>
      <c r="J38" s="140"/>
      <c r="K38" s="140"/>
      <c r="L38" s="141"/>
      <c r="M38" s="141"/>
      <c r="N38" s="140"/>
      <c r="O38" s="141"/>
    </row>
    <row r="39" spans="1:15" s="105" customFormat="1" x14ac:dyDescent="0.25">
      <c r="A39" s="108"/>
      <c r="B39" s="106" t="s">
        <v>11</v>
      </c>
      <c r="C39" s="72"/>
      <c r="D39" s="140"/>
      <c r="E39" s="140"/>
      <c r="F39" s="140"/>
      <c r="G39" s="140"/>
      <c r="H39" s="140"/>
      <c r="I39" s="140"/>
      <c r="J39" s="140"/>
      <c r="K39" s="140"/>
      <c r="L39" s="141"/>
      <c r="M39" s="141"/>
      <c r="N39" s="140"/>
      <c r="O39" s="141"/>
    </row>
    <row r="40" spans="1:15" s="105" customFormat="1" x14ac:dyDescent="0.25">
      <c r="A40" s="72">
        <v>1</v>
      </c>
      <c r="B40" s="110" t="s">
        <v>24</v>
      </c>
      <c r="C40" s="72" t="s">
        <v>12</v>
      </c>
      <c r="D40" s="140"/>
      <c r="E40" s="140"/>
      <c r="F40" s="140">
        <v>25</v>
      </c>
      <c r="G40" s="140"/>
      <c r="H40" s="140"/>
      <c r="I40" s="140"/>
      <c r="J40" s="140"/>
      <c r="K40" s="140"/>
      <c r="L40" s="140">
        <v>500</v>
      </c>
      <c r="M40" s="140">
        <f>J40-G40</f>
        <v>0</v>
      </c>
      <c r="N40" s="140"/>
      <c r="O40" s="140">
        <f t="shared" ref="O40:O43" si="5">L40-I40</f>
        <v>500</v>
      </c>
    </row>
    <row r="41" spans="1:15" s="105" customFormat="1" x14ac:dyDescent="0.25">
      <c r="A41" s="72">
        <v>2</v>
      </c>
      <c r="B41" s="63"/>
      <c r="C41" s="72" t="s">
        <v>12</v>
      </c>
      <c r="D41" s="140"/>
      <c r="E41" s="140"/>
      <c r="F41" s="140"/>
      <c r="G41" s="140"/>
      <c r="H41" s="140"/>
      <c r="I41" s="140"/>
      <c r="J41" s="140"/>
      <c r="K41" s="140"/>
      <c r="L41" s="140"/>
      <c r="M41" s="140">
        <f>J41-G41</f>
        <v>0</v>
      </c>
      <c r="N41" s="140"/>
      <c r="O41" s="140">
        <f t="shared" si="5"/>
        <v>0</v>
      </c>
    </row>
    <row r="42" spans="1:15" s="105" customFormat="1" x14ac:dyDescent="0.25">
      <c r="A42" s="72">
        <v>3</v>
      </c>
      <c r="B42" s="63"/>
      <c r="C42" s="72" t="s">
        <v>12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>
        <f>J42-G42</f>
        <v>0</v>
      </c>
      <c r="N42" s="140"/>
      <c r="O42" s="140">
        <f t="shared" si="5"/>
        <v>0</v>
      </c>
    </row>
    <row r="43" spans="1:15" s="103" customFormat="1" ht="23.25" customHeight="1" x14ac:dyDescent="0.25">
      <c r="A43" s="126">
        <v>6</v>
      </c>
      <c r="B43" s="127" t="s">
        <v>22</v>
      </c>
      <c r="C43" s="128" t="s">
        <v>21</v>
      </c>
      <c r="D43" s="138"/>
      <c r="E43" s="138"/>
      <c r="F43" s="139">
        <f>SUM(F46:F54)</f>
        <v>0</v>
      </c>
      <c r="G43" s="138"/>
      <c r="H43" s="138"/>
      <c r="I43" s="139">
        <f>SUM(I46:I54)</f>
        <v>0</v>
      </c>
      <c r="J43" s="139"/>
      <c r="K43" s="138"/>
      <c r="L43" s="139">
        <f>SUM(L46:L54)</f>
        <v>0</v>
      </c>
      <c r="M43" s="139">
        <f>J43-G43</f>
        <v>0</v>
      </c>
      <c r="N43" s="138"/>
      <c r="O43" s="139">
        <f t="shared" si="5"/>
        <v>0</v>
      </c>
    </row>
    <row r="44" spans="1:15" s="105" customFormat="1" x14ac:dyDescent="0.25">
      <c r="A44" s="107"/>
      <c r="B44" s="104" t="s">
        <v>10</v>
      </c>
      <c r="C44" s="72"/>
      <c r="D44" s="140"/>
      <c r="E44" s="140"/>
      <c r="F44" s="140"/>
      <c r="G44" s="140"/>
      <c r="H44" s="140"/>
      <c r="I44" s="140"/>
      <c r="J44" s="140"/>
      <c r="K44" s="140"/>
      <c r="L44" s="141"/>
      <c r="M44" s="141"/>
      <c r="N44" s="140"/>
      <c r="O44" s="141"/>
    </row>
    <row r="45" spans="1:15" s="105" customFormat="1" x14ac:dyDescent="0.25">
      <c r="A45" s="108"/>
      <c r="B45" s="106" t="s">
        <v>11</v>
      </c>
      <c r="C45" s="72"/>
      <c r="D45" s="140"/>
      <c r="E45" s="140"/>
      <c r="F45" s="140"/>
      <c r="G45" s="140"/>
      <c r="H45" s="140"/>
      <c r="I45" s="140"/>
      <c r="J45" s="140"/>
      <c r="K45" s="140"/>
      <c r="L45" s="141"/>
      <c r="M45" s="141"/>
      <c r="N45" s="140"/>
      <c r="O45" s="141"/>
    </row>
    <row r="46" spans="1:15" s="105" customFormat="1" x14ac:dyDescent="0.25">
      <c r="A46" s="111">
        <v>1</v>
      </c>
      <c r="B46" s="44" t="s">
        <v>68</v>
      </c>
      <c r="C46" s="72" t="s">
        <v>12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>
        <f t="shared" ref="M46:M55" si="6">J46-G46</f>
        <v>0</v>
      </c>
      <c r="N46" s="140"/>
      <c r="O46" s="140">
        <f t="shared" ref="O46:O55" si="7">L46-I46</f>
        <v>0</v>
      </c>
    </row>
    <row r="47" spans="1:15" s="105" customFormat="1" x14ac:dyDescent="0.25">
      <c r="A47" s="111">
        <v>2</v>
      </c>
      <c r="B47" s="45" t="s">
        <v>83</v>
      </c>
      <c r="C47" s="72" t="s">
        <v>12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>
        <f t="shared" si="6"/>
        <v>0</v>
      </c>
      <c r="N47" s="140"/>
      <c r="O47" s="140">
        <f t="shared" si="7"/>
        <v>0</v>
      </c>
    </row>
    <row r="48" spans="1:15" s="105" customFormat="1" x14ac:dyDescent="0.25">
      <c r="A48" s="111">
        <v>3</v>
      </c>
      <c r="B48" s="45" t="s">
        <v>70</v>
      </c>
      <c r="C48" s="72" t="s">
        <v>12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>
        <f t="shared" si="6"/>
        <v>0</v>
      </c>
      <c r="N48" s="140"/>
      <c r="O48" s="140">
        <f t="shared" si="7"/>
        <v>0</v>
      </c>
    </row>
    <row r="49" spans="1:15" s="105" customFormat="1" ht="27" x14ac:dyDescent="0.25">
      <c r="A49" s="111">
        <v>4</v>
      </c>
      <c r="B49" s="45" t="s">
        <v>71</v>
      </c>
      <c r="C49" s="72" t="s">
        <v>12</v>
      </c>
      <c r="D49" s="140"/>
      <c r="E49" s="140"/>
      <c r="F49" s="140"/>
      <c r="G49" s="140"/>
      <c r="H49" s="140"/>
      <c r="I49" s="140"/>
      <c r="J49" s="140"/>
      <c r="K49" s="140"/>
      <c r="L49" s="140"/>
      <c r="M49" s="140">
        <f t="shared" si="6"/>
        <v>0</v>
      </c>
      <c r="N49" s="140"/>
      <c r="O49" s="140">
        <f t="shared" si="7"/>
        <v>0</v>
      </c>
    </row>
    <row r="50" spans="1:15" s="105" customFormat="1" ht="27" x14ac:dyDescent="0.25">
      <c r="A50" s="111">
        <v>5</v>
      </c>
      <c r="B50" s="45" t="s">
        <v>72</v>
      </c>
      <c r="C50" s="72" t="s">
        <v>12</v>
      </c>
      <c r="D50" s="140"/>
      <c r="E50" s="140"/>
      <c r="F50" s="140"/>
      <c r="G50" s="140"/>
      <c r="H50" s="140"/>
      <c r="I50" s="140"/>
      <c r="J50" s="140"/>
      <c r="K50" s="140"/>
      <c r="L50" s="140"/>
      <c r="M50" s="140">
        <f t="shared" si="6"/>
        <v>0</v>
      </c>
      <c r="N50" s="140"/>
      <c r="O50" s="140">
        <f t="shared" si="7"/>
        <v>0</v>
      </c>
    </row>
    <row r="51" spans="1:15" s="105" customFormat="1" x14ac:dyDescent="0.25">
      <c r="A51" s="111">
        <v>6</v>
      </c>
      <c r="B51" s="45" t="s">
        <v>73</v>
      </c>
      <c r="C51" s="72" t="s">
        <v>12</v>
      </c>
      <c r="D51" s="140"/>
      <c r="E51" s="140"/>
      <c r="F51" s="140"/>
      <c r="G51" s="140"/>
      <c r="H51" s="140"/>
      <c r="I51" s="140"/>
      <c r="J51" s="140"/>
      <c r="K51" s="140"/>
      <c r="L51" s="140"/>
      <c r="M51" s="140">
        <f t="shared" si="6"/>
        <v>0</v>
      </c>
      <c r="N51" s="140"/>
      <c r="O51" s="140">
        <f t="shared" si="7"/>
        <v>0</v>
      </c>
    </row>
    <row r="52" spans="1:15" s="105" customFormat="1" ht="27" x14ac:dyDescent="0.25">
      <c r="A52" s="111">
        <v>7</v>
      </c>
      <c r="B52" s="45" t="s">
        <v>74</v>
      </c>
      <c r="C52" s="72" t="s">
        <v>12</v>
      </c>
      <c r="D52" s="140"/>
      <c r="E52" s="140"/>
      <c r="F52" s="140"/>
      <c r="G52" s="140"/>
      <c r="H52" s="140"/>
      <c r="I52" s="140"/>
      <c r="J52" s="140"/>
      <c r="K52" s="140"/>
      <c r="L52" s="140"/>
      <c r="M52" s="140">
        <f t="shared" si="6"/>
        <v>0</v>
      </c>
      <c r="N52" s="140"/>
      <c r="O52" s="140">
        <f t="shared" si="7"/>
        <v>0</v>
      </c>
    </row>
    <row r="53" spans="1:15" s="105" customFormat="1" ht="27" x14ac:dyDescent="0.25">
      <c r="A53" s="111">
        <v>8</v>
      </c>
      <c r="B53" s="45" t="s">
        <v>75</v>
      </c>
      <c r="C53" s="72" t="s">
        <v>12</v>
      </c>
      <c r="D53" s="140"/>
      <c r="E53" s="140"/>
      <c r="F53" s="140"/>
      <c r="G53" s="140"/>
      <c r="H53" s="140"/>
      <c r="I53" s="140"/>
      <c r="J53" s="140"/>
      <c r="K53" s="140"/>
      <c r="L53" s="140"/>
      <c r="M53" s="140">
        <f t="shared" si="6"/>
        <v>0</v>
      </c>
      <c r="N53" s="140"/>
      <c r="O53" s="140">
        <f t="shared" si="7"/>
        <v>0</v>
      </c>
    </row>
    <row r="54" spans="1:15" s="105" customFormat="1" ht="27" x14ac:dyDescent="0.25">
      <c r="A54" s="111">
        <v>9</v>
      </c>
      <c r="B54" s="45" t="s">
        <v>76</v>
      </c>
      <c r="C54" s="72" t="s">
        <v>12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>
        <f t="shared" si="6"/>
        <v>0</v>
      </c>
      <c r="N54" s="140"/>
      <c r="O54" s="140">
        <f t="shared" si="7"/>
        <v>0</v>
      </c>
    </row>
    <row r="55" spans="1:15" s="103" customFormat="1" ht="23.25" customHeight="1" x14ac:dyDescent="0.25">
      <c r="A55" s="126">
        <v>7</v>
      </c>
      <c r="B55" s="129" t="s">
        <v>36</v>
      </c>
      <c r="C55" s="128" t="s">
        <v>35</v>
      </c>
      <c r="D55" s="138"/>
      <c r="E55" s="138"/>
      <c r="F55" s="139">
        <f>SUM(F58:F60)</f>
        <v>1909.4</v>
      </c>
      <c r="G55" s="138"/>
      <c r="H55" s="138"/>
      <c r="I55" s="139">
        <f>SUM(I58:I60)</f>
        <v>3757.4</v>
      </c>
      <c r="J55" s="139"/>
      <c r="K55" s="138"/>
      <c r="L55" s="139">
        <f>SUM(L58:L60)</f>
        <v>3585.2135999999996</v>
      </c>
      <c r="M55" s="139">
        <f t="shared" si="6"/>
        <v>0</v>
      </c>
      <c r="N55" s="138"/>
      <c r="O55" s="139">
        <f t="shared" si="7"/>
        <v>-172.1864000000005</v>
      </c>
    </row>
    <row r="56" spans="1:15" s="105" customFormat="1" x14ac:dyDescent="0.25">
      <c r="A56" s="107"/>
      <c r="B56" s="104" t="s">
        <v>10</v>
      </c>
      <c r="C56" s="72"/>
      <c r="D56" s="140"/>
      <c r="E56" s="140"/>
      <c r="F56" s="140"/>
      <c r="G56" s="140"/>
      <c r="H56" s="140"/>
      <c r="I56" s="140"/>
      <c r="J56" s="140"/>
      <c r="K56" s="140"/>
      <c r="L56" s="141"/>
      <c r="M56" s="141"/>
      <c r="N56" s="140"/>
      <c r="O56" s="141"/>
    </row>
    <row r="57" spans="1:15" s="105" customFormat="1" x14ac:dyDescent="0.25">
      <c r="A57" s="108"/>
      <c r="B57" s="106" t="s">
        <v>11</v>
      </c>
      <c r="C57" s="72"/>
      <c r="D57" s="140"/>
      <c r="E57" s="140"/>
      <c r="F57" s="140"/>
      <c r="G57" s="140"/>
      <c r="H57" s="140"/>
      <c r="I57" s="140"/>
      <c r="J57" s="140"/>
      <c r="K57" s="140"/>
      <c r="L57" s="141"/>
      <c r="M57" s="141"/>
      <c r="N57" s="140"/>
      <c r="O57" s="141"/>
    </row>
    <row r="58" spans="1:15" s="105" customFormat="1" x14ac:dyDescent="0.25">
      <c r="A58" s="72">
        <v>1</v>
      </c>
      <c r="B58" s="112" t="s">
        <v>80</v>
      </c>
      <c r="C58" s="72" t="s">
        <v>12</v>
      </c>
      <c r="D58" s="140"/>
      <c r="E58" s="140"/>
      <c r="F58" s="140"/>
      <c r="G58" s="140"/>
      <c r="H58" s="140"/>
      <c r="I58" s="140">
        <v>24.6</v>
      </c>
      <c r="J58" s="140"/>
      <c r="K58" s="140"/>
      <c r="L58" s="140">
        <v>24.6</v>
      </c>
      <c r="M58" s="140">
        <f>J58-G58</f>
        <v>0</v>
      </c>
      <c r="N58" s="140"/>
      <c r="O58" s="140">
        <f t="shared" ref="O58:O60" si="8">L58-I58</f>
        <v>0</v>
      </c>
    </row>
    <row r="59" spans="1:15" s="105" customFormat="1" x14ac:dyDescent="0.25">
      <c r="A59" s="72">
        <v>2</v>
      </c>
      <c r="B59" s="63" t="s">
        <v>84</v>
      </c>
      <c r="C59" s="72" t="s">
        <v>12</v>
      </c>
      <c r="D59" s="140"/>
      <c r="E59" s="140"/>
      <c r="F59" s="140">
        <v>1901.93</v>
      </c>
      <c r="G59" s="140"/>
      <c r="H59" s="140"/>
      <c r="I59" s="140">
        <v>3474.5</v>
      </c>
      <c r="J59" s="140"/>
      <c r="K59" s="140"/>
      <c r="L59" s="140">
        <v>3082.1135999999997</v>
      </c>
      <c r="M59" s="140">
        <f>J59-G59</f>
        <v>0</v>
      </c>
      <c r="N59" s="140"/>
      <c r="O59" s="140">
        <f t="shared" si="8"/>
        <v>-392.38640000000032</v>
      </c>
    </row>
    <row r="60" spans="1:15" s="105" customFormat="1" x14ac:dyDescent="0.25">
      <c r="A60" s="72">
        <v>3</v>
      </c>
      <c r="B60" s="113" t="s">
        <v>222</v>
      </c>
      <c r="C60" s="72" t="s">
        <v>12</v>
      </c>
      <c r="D60" s="140"/>
      <c r="E60" s="140"/>
      <c r="F60" s="140">
        <v>7.47</v>
      </c>
      <c r="G60" s="140"/>
      <c r="H60" s="140"/>
      <c r="I60" s="140">
        <v>258.3</v>
      </c>
      <c r="J60" s="140"/>
      <c r="K60" s="140"/>
      <c r="L60" s="140">
        <v>478.5</v>
      </c>
      <c r="M60" s="140">
        <f>J60-G60</f>
        <v>0</v>
      </c>
      <c r="N60" s="140"/>
      <c r="O60" s="140">
        <f t="shared" si="8"/>
        <v>220.2</v>
      </c>
    </row>
  </sheetData>
  <mergeCells count="7">
    <mergeCell ref="L2:O2"/>
    <mergeCell ref="B3:I3"/>
    <mergeCell ref="A5:O5"/>
    <mergeCell ref="G7:I7"/>
    <mergeCell ref="J7:L7"/>
    <mergeCell ref="M7:O7"/>
    <mergeCell ref="D7:F7"/>
  </mergeCells>
  <conditionalFormatting sqref="B47:B54">
    <cfRule type="cellIs" dxfId="0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16</vt:i4>
      </vt:variant>
    </vt:vector>
  </HeadingPairs>
  <TitlesOfParts>
    <vt:vector size="37" baseType="lpstr">
      <vt:lpstr>ԲԴԽ</vt:lpstr>
      <vt:lpstr>Վճռաբեկ</vt:lpstr>
      <vt:lpstr>Վեր.քաղ.</vt:lpstr>
      <vt:lpstr>Վեր.քր.</vt:lpstr>
      <vt:lpstr>Վեր.վարչ.</vt:lpstr>
      <vt:lpstr>Վարչական</vt:lpstr>
      <vt:lpstr>Երևան</vt:lpstr>
      <vt:lpstr>Արագածոտն</vt:lpstr>
      <vt:lpstr>Արարատ</vt:lpstr>
      <vt:lpstr>Արմավիր</vt:lpstr>
      <vt:lpstr>Գեղարքունիք</vt:lpstr>
      <vt:lpstr>Լոռի</vt:lpstr>
      <vt:lpstr>Կոտայք</vt:lpstr>
      <vt:lpstr>Շիրակ</vt:lpstr>
      <vt:lpstr>Սյունիք</vt:lpstr>
      <vt:lpstr>Տավուշ</vt:lpstr>
      <vt:lpstr>Սնանկ</vt:lpstr>
      <vt:lpstr>Հակակոռուպցիոն</vt:lpstr>
      <vt:lpstr>Վերաքննիչ հակակոռուպցիոն</vt:lpstr>
      <vt:lpstr>Երևան քաղ</vt:lpstr>
      <vt:lpstr>Երևան քր</vt:lpstr>
      <vt:lpstr>Արարատ!Print_Area</vt:lpstr>
      <vt:lpstr>Արմավիր!Print_Area</vt:lpstr>
      <vt:lpstr>Գեղարքունիք!Print_Area</vt:lpstr>
      <vt:lpstr>Երևան!Print_Area</vt:lpstr>
      <vt:lpstr>'Երևան քաղ'!Print_Area</vt:lpstr>
      <vt:lpstr>'Երևան քր'!Print_Area</vt:lpstr>
      <vt:lpstr>Կոտայք!Print_Area</vt:lpstr>
      <vt:lpstr>Հակակոռուպցիոն!Print_Area</vt:lpstr>
      <vt:lpstr>Սյունիք!Print_Area</vt:lpstr>
      <vt:lpstr>Սնանկ!Print_Area</vt:lpstr>
      <vt:lpstr>Վարչական!Print_Area</vt:lpstr>
      <vt:lpstr>Վեր.վարչ.!Print_Area</vt:lpstr>
      <vt:lpstr>Վեր.քաղ.!Print_Area</vt:lpstr>
      <vt:lpstr>Վեր.քր.!Print_Area</vt:lpstr>
      <vt:lpstr>'Վերաքննիչ հակակոռուպցիոն'!Print_Area</vt:lpstr>
      <vt:lpstr>Վճռաբեկ!Print_Area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Anna</cp:lastModifiedBy>
  <cp:lastPrinted>2019-05-02T06:40:20Z</cp:lastPrinted>
  <dcterms:created xsi:type="dcterms:W3CDTF">2019-04-22T13:11:05Z</dcterms:created>
  <dcterms:modified xsi:type="dcterms:W3CDTF">2024-03-20T14:57:30Z</dcterms:modified>
</cp:coreProperties>
</file>